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97A91516-6C5D-4DC1-B372-85947DCCBE09}" xr6:coauthVersionLast="47" xr6:coauthVersionMax="47" xr10:uidLastSave="{00000000-0000-0000-0000-000000000000}"/>
  <bookViews>
    <workbookView xWindow="-120" yWindow="-120" windowWidth="29040" windowHeight="15720" firstSheet="1" activeTab="1" xr2:uid="{00000000-000D-0000-FFFF-FFFF00000000}"/>
  </bookViews>
  <sheets>
    <sheet name="Đầu vào (2)" sheetId="15" state="hidden" r:id="rId1"/>
    <sheet name="ĐẤT PNN" sheetId="11" r:id="rId2"/>
    <sheet name="ĐẤT NN" sheetId="13" r:id="rId3"/>
    <sheet name="Các Khu TĐC hiện hữu_R" sheetId="18" state="hidden" r:id="rId4"/>
  </sheets>
  <externalReferences>
    <externalReference r:id="rId5"/>
    <externalReference r:id="rId6"/>
    <externalReference r:id="rId7"/>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NN'!$A$6:$AJ$6</definedName>
    <definedName name="_xlnm._FilterDatabase" localSheetId="1" hidden="1">'ĐẤT PNN'!$A$5:$WWB$216</definedName>
    <definedName name="_xlnm._FilterDatabase" localSheetId="0" hidden="1">'Đầu vào (2)'!$A$1:$WWY$203</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NN'!$A$1:$R$216</definedName>
    <definedName name="_xlnm.Print_Area" localSheetId="1">'ĐẤT PNN'!$A$1:$L$216</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6" i="11" l="1"/>
  <c r="J57" i="11"/>
  <c r="J58" i="11"/>
  <c r="J59" i="11"/>
  <c r="J60" i="11"/>
  <c r="J61" i="11"/>
  <c r="J62" i="11"/>
  <c r="J63" i="11"/>
  <c r="J64" i="11"/>
  <c r="J65" i="11"/>
  <c r="J66" i="11"/>
  <c r="J67" i="11"/>
  <c r="J68" i="11"/>
  <c r="J69" i="11"/>
  <c r="J112" i="11"/>
  <c r="J113" i="11"/>
  <c r="J114" i="11"/>
  <c r="J115" i="11"/>
  <c r="J116" i="11"/>
  <c r="J117" i="11"/>
  <c r="J118" i="11"/>
  <c r="J119" i="11"/>
  <c r="J120" i="11"/>
  <c r="J121" i="11"/>
  <c r="J122" i="11"/>
  <c r="J123" i="11"/>
  <c r="J124" i="11"/>
  <c r="J125" i="11"/>
  <c r="J182" i="11"/>
  <c r="J183" i="11"/>
  <c r="J184" i="11"/>
  <c r="J185" i="11"/>
  <c r="J186" i="11"/>
  <c r="J187" i="11"/>
  <c r="J188" i="11"/>
  <c r="J189" i="11"/>
  <c r="J190" i="11"/>
  <c r="J191" i="11"/>
  <c r="J192" i="11"/>
  <c r="J193" i="11"/>
  <c r="J194" i="11"/>
  <c r="J195" i="11"/>
  <c r="J203" i="11"/>
  <c r="J204" i="11"/>
  <c r="J205" i="11"/>
  <c r="J206" i="11"/>
  <c r="J207" i="11"/>
  <c r="J208" i="11"/>
  <c r="J209" i="11"/>
  <c r="J210" i="11"/>
  <c r="J211" i="11"/>
  <c r="J212" i="11"/>
  <c r="J213" i="11"/>
  <c r="J214" i="11"/>
  <c r="J215" i="11"/>
  <c r="J216" i="11"/>
  <c r="Z210" i="13"/>
  <c r="Y210" i="13"/>
  <c r="X210" i="13"/>
  <c r="W210" i="13"/>
  <c r="Z203" i="13"/>
  <c r="Y203" i="13"/>
  <c r="X203" i="13"/>
  <c r="W203" i="13"/>
  <c r="Z196" i="13"/>
  <c r="Y196" i="13"/>
  <c r="X196" i="13"/>
  <c r="W196" i="13"/>
  <c r="Z189" i="13"/>
  <c r="Y189" i="13"/>
  <c r="X189" i="13"/>
  <c r="W189" i="13"/>
  <c r="Z182" i="13"/>
  <c r="Y182" i="13"/>
  <c r="X182" i="13"/>
  <c r="W182" i="13"/>
  <c r="Z175" i="13"/>
  <c r="Y175" i="13"/>
  <c r="X175" i="13"/>
  <c r="W175" i="13"/>
  <c r="Z168" i="13"/>
  <c r="Y168" i="13"/>
  <c r="X168" i="13"/>
  <c r="W168" i="13"/>
  <c r="Z161" i="13"/>
  <c r="Y161" i="13"/>
  <c r="X161" i="13"/>
  <c r="W161" i="13"/>
  <c r="Z154" i="13"/>
  <c r="Y154" i="13"/>
  <c r="X154" i="13"/>
  <c r="W154" i="13"/>
  <c r="Z147" i="13"/>
  <c r="Y147" i="13"/>
  <c r="X147" i="13"/>
  <c r="W147" i="13"/>
  <c r="Z140" i="13"/>
  <c r="Y140" i="13"/>
  <c r="X140" i="13"/>
  <c r="W140" i="13"/>
  <c r="Z133" i="13"/>
  <c r="Y133" i="13"/>
  <c r="X133" i="13"/>
  <c r="W133" i="13"/>
  <c r="Z126" i="13"/>
  <c r="Y126" i="13"/>
  <c r="X126" i="13"/>
  <c r="W126" i="13"/>
  <c r="Z119" i="13"/>
  <c r="Y119" i="13"/>
  <c r="X119" i="13"/>
  <c r="W119" i="13"/>
  <c r="Z112" i="13"/>
  <c r="Y112" i="13"/>
  <c r="X112" i="13"/>
  <c r="W112" i="13"/>
  <c r="Z105" i="13"/>
  <c r="Y105" i="13"/>
  <c r="X105" i="13"/>
  <c r="W105" i="13"/>
  <c r="Z98" i="13"/>
  <c r="Y98" i="13"/>
  <c r="X98" i="13"/>
  <c r="W98" i="13"/>
  <c r="Z91" i="13"/>
  <c r="Y91" i="13"/>
  <c r="X91" i="13"/>
  <c r="W91" i="13"/>
  <c r="Z84" i="13"/>
  <c r="Y84" i="13"/>
  <c r="X84" i="13"/>
  <c r="W84" i="13"/>
  <c r="Z77" i="13"/>
  <c r="Y77" i="13"/>
  <c r="X77" i="13"/>
  <c r="W77" i="13"/>
  <c r="Z70" i="13"/>
  <c r="Y70" i="13"/>
  <c r="X70" i="13"/>
  <c r="W70" i="13"/>
  <c r="Z63" i="13"/>
  <c r="Y63" i="13"/>
  <c r="X63" i="13"/>
  <c r="W63" i="13"/>
  <c r="Z56" i="13"/>
  <c r="Y56" i="13"/>
  <c r="X56" i="13"/>
  <c r="W56" i="13"/>
  <c r="Z49" i="13"/>
  <c r="Y49" i="13"/>
  <c r="X49" i="13"/>
  <c r="W49" i="13"/>
  <c r="Z42" i="13"/>
  <c r="Y42" i="13"/>
  <c r="X42" i="13"/>
  <c r="W42" i="13"/>
  <c r="Z35" i="13"/>
  <c r="Y35" i="13"/>
  <c r="X35" i="13"/>
  <c r="W35" i="13"/>
  <c r="Z28" i="13"/>
  <c r="Y28" i="13"/>
  <c r="X28" i="13"/>
  <c r="W28" i="13"/>
  <c r="Z21" i="13"/>
  <c r="Y21" i="13"/>
  <c r="X21" i="13"/>
  <c r="W21" i="13"/>
  <c r="Z14" i="13"/>
  <c r="Y14" i="13"/>
  <c r="X14" i="13"/>
  <c r="W14" i="13"/>
  <c r="AI210" i="13"/>
  <c r="AH210" i="13"/>
  <c r="AG210" i="13"/>
  <c r="AF210" i="13"/>
  <c r="AI203" i="13"/>
  <c r="AH203" i="13"/>
  <c r="AG203" i="13"/>
  <c r="AF203" i="13"/>
  <c r="AI196" i="13"/>
  <c r="AH196" i="13"/>
  <c r="AG196" i="13"/>
  <c r="AF196" i="13"/>
  <c r="AI189" i="13"/>
  <c r="AH189" i="13"/>
  <c r="AG189" i="13"/>
  <c r="AF189" i="13"/>
  <c r="AI182" i="13"/>
  <c r="AH182" i="13"/>
  <c r="AG182" i="13"/>
  <c r="AF182" i="13"/>
  <c r="AI175" i="13"/>
  <c r="AH175" i="13"/>
  <c r="AG175" i="13"/>
  <c r="AF175" i="13"/>
  <c r="AI168" i="13"/>
  <c r="AH168" i="13"/>
  <c r="AG168" i="13"/>
  <c r="AF168" i="13"/>
  <c r="AI161" i="13"/>
  <c r="AH161" i="13"/>
  <c r="AG161" i="13"/>
  <c r="AF161" i="13"/>
  <c r="AI154" i="13"/>
  <c r="AH154" i="13"/>
  <c r="AG154" i="13"/>
  <c r="AF154" i="13"/>
  <c r="AI147" i="13"/>
  <c r="AH147" i="13"/>
  <c r="AG147" i="13"/>
  <c r="AF147" i="13"/>
  <c r="AI140" i="13"/>
  <c r="AH140" i="13"/>
  <c r="AG140" i="13"/>
  <c r="AF140" i="13"/>
  <c r="AI133" i="13"/>
  <c r="AH133" i="13"/>
  <c r="AG133" i="13"/>
  <c r="AF133" i="13"/>
  <c r="AI126" i="13"/>
  <c r="AH126" i="13"/>
  <c r="AG126" i="13"/>
  <c r="AF126" i="13"/>
  <c r="AI119" i="13"/>
  <c r="AH119" i="13"/>
  <c r="AG119" i="13"/>
  <c r="AF119" i="13"/>
  <c r="AI112" i="13"/>
  <c r="AH112" i="13"/>
  <c r="AG112" i="13"/>
  <c r="AF112" i="13"/>
  <c r="AI105" i="13"/>
  <c r="AH105" i="13"/>
  <c r="AG105" i="13"/>
  <c r="AF105" i="13"/>
  <c r="AI98" i="13"/>
  <c r="AH98" i="13"/>
  <c r="AG98" i="13"/>
  <c r="AF98" i="13"/>
  <c r="AI91" i="13"/>
  <c r="AH91" i="13"/>
  <c r="AG91" i="13"/>
  <c r="AF91" i="13"/>
  <c r="AI84" i="13"/>
  <c r="AH84" i="13"/>
  <c r="AG84" i="13"/>
  <c r="AF84" i="13"/>
  <c r="AI77" i="13"/>
  <c r="AH77" i="13"/>
  <c r="AG77" i="13"/>
  <c r="AF77" i="13"/>
  <c r="AI70" i="13"/>
  <c r="AH70" i="13"/>
  <c r="AG70" i="13"/>
  <c r="AF70" i="13"/>
  <c r="AI63" i="13"/>
  <c r="AH63" i="13"/>
  <c r="AG63" i="13"/>
  <c r="AF63" i="13"/>
  <c r="AI56" i="13"/>
  <c r="AH56" i="13"/>
  <c r="AG56" i="13"/>
  <c r="AF56" i="13"/>
  <c r="AI49" i="13"/>
  <c r="AH49" i="13"/>
  <c r="AG49" i="13"/>
  <c r="AF49" i="13"/>
  <c r="AI42" i="13"/>
  <c r="AH42" i="13"/>
  <c r="AG42" i="13"/>
  <c r="AF42" i="13"/>
  <c r="AI35" i="13"/>
  <c r="AH35" i="13"/>
  <c r="AG35" i="13"/>
  <c r="AF35" i="13"/>
  <c r="AI28" i="13"/>
  <c r="AH28" i="13"/>
  <c r="AG28" i="13"/>
  <c r="AF28" i="13"/>
  <c r="AI21" i="13"/>
  <c r="AH21" i="13"/>
  <c r="AG21" i="13"/>
  <c r="AF21" i="13"/>
  <c r="AI14" i="13"/>
  <c r="AH14" i="13"/>
  <c r="AG14" i="13"/>
  <c r="AF14" i="13"/>
  <c r="AI7" i="13"/>
  <c r="AH7" i="13"/>
  <c r="AG7" i="13"/>
  <c r="AF7" i="13"/>
  <c r="Z7" i="13"/>
  <c r="Y7" i="13"/>
  <c r="X7" i="13"/>
  <c r="W7" i="13"/>
  <c r="AA210" i="13"/>
  <c r="AA203" i="13"/>
  <c r="AA196" i="13"/>
  <c r="AA189" i="13"/>
  <c r="AA182" i="13"/>
  <c r="AA175" i="13"/>
  <c r="AA133" i="13"/>
  <c r="AA126" i="13"/>
  <c r="AA119" i="13"/>
  <c r="AA112" i="13"/>
  <c r="AA91" i="13"/>
  <c r="AA84" i="13"/>
  <c r="AA77" i="13"/>
  <c r="AA70" i="13"/>
  <c r="AA63" i="13"/>
  <c r="AA56" i="13"/>
  <c r="AA49" i="13"/>
  <c r="AA42" i="13"/>
  <c r="AA35" i="13"/>
  <c r="AA28" i="13"/>
  <c r="AA21" i="13"/>
  <c r="AA14" i="13"/>
  <c r="V20" i="11"/>
  <c r="V27" i="11" s="1"/>
  <c r="V34" i="11" s="1"/>
  <c r="V41" i="11" s="1"/>
  <c r="V48" i="11" s="1"/>
  <c r="V55" i="11" s="1"/>
  <c r="V62" i="11" s="1"/>
  <c r="V69" i="11" s="1"/>
  <c r="V76" i="11" s="1"/>
  <c r="V83" i="11" s="1"/>
  <c r="V90" i="11" s="1"/>
  <c r="V97" i="11" s="1"/>
  <c r="V104" i="11" s="1"/>
  <c r="V111" i="11" s="1"/>
  <c r="V118" i="11" s="1"/>
  <c r="V125" i="11" s="1"/>
  <c r="V132" i="11" s="1"/>
  <c r="V139" i="11" s="1"/>
  <c r="V146" i="11" s="1"/>
  <c r="V153" i="11" s="1"/>
  <c r="V160" i="11" s="1"/>
  <c r="V167" i="11" s="1"/>
  <c r="V174" i="11" s="1"/>
  <c r="V181" i="11" s="1"/>
  <c r="V188" i="11" s="1"/>
  <c r="V195" i="11" s="1"/>
  <c r="V202" i="11" s="1"/>
  <c r="V209" i="11" s="1"/>
  <c r="V216"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AE211" i="13" l="1"/>
  <c r="AD211" i="13"/>
  <c r="AC211" i="13"/>
  <c r="AB211" i="13"/>
  <c r="V211" i="13"/>
  <c r="U211" i="13"/>
  <c r="T211" i="13"/>
  <c r="S211" i="13"/>
  <c r="O210" i="13"/>
  <c r="N210" i="13"/>
  <c r="U211" i="11"/>
  <c r="U212" i="11" s="1"/>
  <c r="U213" i="11" s="1"/>
  <c r="U214" i="11" s="1"/>
  <c r="U215" i="11" s="1"/>
  <c r="U216" i="11" s="1"/>
  <c r="AA216" i="13" s="1"/>
  <c r="P210" i="11"/>
  <c r="P211" i="11" s="1"/>
  <c r="P212" i="11" s="1"/>
  <c r="P213" i="11" s="1"/>
  <c r="P214" i="11" s="1"/>
  <c r="P215" i="11" s="1"/>
  <c r="P216" i="11" s="1"/>
  <c r="O210" i="11"/>
  <c r="O211" i="11" s="1"/>
  <c r="O212" i="11" s="1"/>
  <c r="O213" i="11" s="1"/>
  <c r="O214" i="11" s="1"/>
  <c r="O215" i="11" s="1"/>
  <c r="O216" i="11" s="1"/>
  <c r="N210" i="11"/>
  <c r="N211" i="11" s="1"/>
  <c r="N212" i="11" s="1"/>
  <c r="N213" i="11" s="1"/>
  <c r="N214" i="11" s="1"/>
  <c r="N215" i="11" s="1"/>
  <c r="N216" i="11" s="1"/>
  <c r="M210" i="11"/>
  <c r="F210" i="11"/>
  <c r="Y210" i="11" s="1"/>
  <c r="Y211" i="11" s="1"/>
  <c r="Y212" i="11" s="1"/>
  <c r="Y213" i="11" s="1"/>
  <c r="Y214" i="11" s="1"/>
  <c r="Y215" i="11" s="1"/>
  <c r="Y216" i="11" s="1"/>
  <c r="E210" i="11"/>
  <c r="X210" i="11" s="1"/>
  <c r="X211" i="11" s="1"/>
  <c r="X212" i="11" s="1"/>
  <c r="X213" i="11" s="1"/>
  <c r="X214" i="11" s="1"/>
  <c r="X215" i="11" s="1"/>
  <c r="X216" i="11" s="1"/>
  <c r="D210" i="11"/>
  <c r="W210" i="11" s="1"/>
  <c r="W211" i="11" s="1"/>
  <c r="W212" i="11" s="1"/>
  <c r="W213" i="11" s="1"/>
  <c r="W214" i="11" s="1"/>
  <c r="W215" i="11" s="1"/>
  <c r="W216" i="11" s="1"/>
  <c r="B210" i="11"/>
  <c r="A7" i="13"/>
  <c r="AE204" i="13"/>
  <c r="AD204" i="13"/>
  <c r="AC204" i="13"/>
  <c r="AB204" i="13"/>
  <c r="AE197" i="13"/>
  <c r="AD197" i="13"/>
  <c r="AC197" i="13"/>
  <c r="AB197" i="13"/>
  <c r="AE190" i="13"/>
  <c r="AD190" i="13"/>
  <c r="AC190" i="13"/>
  <c r="AB190" i="13"/>
  <c r="AE183" i="13"/>
  <c r="AD183" i="13"/>
  <c r="AC183" i="13"/>
  <c r="AB183" i="13"/>
  <c r="AE176" i="13"/>
  <c r="AD176" i="13"/>
  <c r="AC176" i="13"/>
  <c r="AB176" i="13"/>
  <c r="AE169" i="13"/>
  <c r="AD169" i="13"/>
  <c r="AC169" i="13"/>
  <c r="AB169" i="13"/>
  <c r="AE162" i="13"/>
  <c r="AD162" i="13"/>
  <c r="AC162" i="13"/>
  <c r="AB162" i="13"/>
  <c r="AE155" i="13"/>
  <c r="AD155" i="13"/>
  <c r="AC155" i="13"/>
  <c r="AB155" i="13"/>
  <c r="AE148" i="13"/>
  <c r="AD148" i="13"/>
  <c r="AC148" i="13"/>
  <c r="AB148" i="13"/>
  <c r="AE141" i="13"/>
  <c r="AD141" i="13"/>
  <c r="AC141" i="13"/>
  <c r="AB141" i="13"/>
  <c r="AE134" i="13"/>
  <c r="AD134" i="13"/>
  <c r="AC134" i="13"/>
  <c r="AB134" i="13"/>
  <c r="AE127" i="13"/>
  <c r="AD127" i="13"/>
  <c r="AC127" i="13"/>
  <c r="AB127" i="13"/>
  <c r="AE120" i="13"/>
  <c r="AD120" i="13"/>
  <c r="AC120" i="13"/>
  <c r="AB120" i="13"/>
  <c r="AE113" i="13"/>
  <c r="AD113" i="13"/>
  <c r="AC113" i="13"/>
  <c r="AB113" i="13"/>
  <c r="AE106" i="13"/>
  <c r="AD106" i="13"/>
  <c r="AC106" i="13"/>
  <c r="AB106" i="13"/>
  <c r="AE99" i="13"/>
  <c r="AD99" i="13"/>
  <c r="AC99" i="13"/>
  <c r="AB99" i="13"/>
  <c r="AE92" i="13"/>
  <c r="AD92" i="13"/>
  <c r="AC92" i="13"/>
  <c r="AB92" i="13"/>
  <c r="AE85" i="13"/>
  <c r="AD85" i="13"/>
  <c r="AC85" i="13"/>
  <c r="AB85" i="13"/>
  <c r="AE78" i="13"/>
  <c r="AD78" i="13"/>
  <c r="AC78" i="13"/>
  <c r="AB78" i="13"/>
  <c r="AE71" i="13"/>
  <c r="AD71" i="13"/>
  <c r="AC71" i="13"/>
  <c r="AB71" i="13"/>
  <c r="AE64" i="13"/>
  <c r="AD64" i="13"/>
  <c r="AC64" i="13"/>
  <c r="AB64" i="13"/>
  <c r="AE57" i="13"/>
  <c r="AD57" i="13"/>
  <c r="AC57" i="13"/>
  <c r="AB57" i="13"/>
  <c r="AE50" i="13"/>
  <c r="AD50" i="13"/>
  <c r="AC50" i="13"/>
  <c r="AB50" i="13"/>
  <c r="AE43" i="13"/>
  <c r="AD43" i="13"/>
  <c r="AC43" i="13"/>
  <c r="AB43" i="13"/>
  <c r="AE36" i="13"/>
  <c r="AD36" i="13"/>
  <c r="AC36" i="13"/>
  <c r="AB36" i="13"/>
  <c r="AE29" i="13"/>
  <c r="AD29" i="13"/>
  <c r="AC29" i="13"/>
  <c r="AB29" i="13"/>
  <c r="AE22" i="13"/>
  <c r="AD22" i="13"/>
  <c r="AC22" i="13"/>
  <c r="AB22" i="13"/>
  <c r="AE15" i="13"/>
  <c r="AD15" i="13"/>
  <c r="AC15" i="13"/>
  <c r="AB15" i="13"/>
  <c r="AE8" i="13"/>
  <c r="AD8" i="13"/>
  <c r="AC8" i="13"/>
  <c r="AB8" i="13"/>
  <c r="V204" i="13"/>
  <c r="U204" i="13"/>
  <c r="T204" i="13"/>
  <c r="S204" i="13"/>
  <c r="V197" i="13"/>
  <c r="U197" i="13"/>
  <c r="T197" i="13"/>
  <c r="S197" i="13"/>
  <c r="V190" i="13"/>
  <c r="U190" i="13"/>
  <c r="T190" i="13"/>
  <c r="S190" i="13"/>
  <c r="V183" i="13"/>
  <c r="U183" i="13"/>
  <c r="T183" i="13"/>
  <c r="S183" i="13"/>
  <c r="V176" i="13"/>
  <c r="U176" i="13"/>
  <c r="T176" i="13"/>
  <c r="S176" i="13"/>
  <c r="V169" i="13"/>
  <c r="U169" i="13"/>
  <c r="T169" i="13"/>
  <c r="S169" i="13"/>
  <c r="V162" i="13"/>
  <c r="U162" i="13"/>
  <c r="T162" i="13"/>
  <c r="S162" i="13"/>
  <c r="V155" i="13"/>
  <c r="U155" i="13"/>
  <c r="T155" i="13"/>
  <c r="S155" i="13"/>
  <c r="V148" i="13"/>
  <c r="U148" i="13"/>
  <c r="T148" i="13"/>
  <c r="S148" i="13"/>
  <c r="V141" i="13"/>
  <c r="U141" i="13"/>
  <c r="T141" i="13"/>
  <c r="S141" i="13"/>
  <c r="V134" i="13"/>
  <c r="U134" i="13"/>
  <c r="T134" i="13"/>
  <c r="S134" i="13"/>
  <c r="V127" i="13"/>
  <c r="U127" i="13"/>
  <c r="T127" i="13"/>
  <c r="S127" i="13"/>
  <c r="V120" i="13"/>
  <c r="U120" i="13"/>
  <c r="T120" i="13"/>
  <c r="S120" i="13"/>
  <c r="V113" i="13"/>
  <c r="U113" i="13"/>
  <c r="T113" i="13"/>
  <c r="S113" i="13"/>
  <c r="V106" i="13"/>
  <c r="U106" i="13"/>
  <c r="T106" i="13"/>
  <c r="S106" i="13"/>
  <c r="V99" i="13"/>
  <c r="U99" i="13"/>
  <c r="T99" i="13"/>
  <c r="S99" i="13"/>
  <c r="V92" i="13"/>
  <c r="U92" i="13"/>
  <c r="T92" i="13"/>
  <c r="S92" i="13"/>
  <c r="V85" i="13"/>
  <c r="U85" i="13"/>
  <c r="T85" i="13"/>
  <c r="S85" i="13"/>
  <c r="V78" i="13"/>
  <c r="U78" i="13"/>
  <c r="T78" i="13"/>
  <c r="S78" i="13"/>
  <c r="V71" i="13"/>
  <c r="U71" i="13"/>
  <c r="T71" i="13"/>
  <c r="S71" i="13"/>
  <c r="V64" i="13"/>
  <c r="U64" i="13"/>
  <c r="T64" i="13"/>
  <c r="S64" i="13"/>
  <c r="V57" i="13"/>
  <c r="U57" i="13"/>
  <c r="T57" i="13"/>
  <c r="S57" i="13"/>
  <c r="V50" i="13"/>
  <c r="U50" i="13"/>
  <c r="T50" i="13"/>
  <c r="S50" i="13"/>
  <c r="V43" i="13"/>
  <c r="U43" i="13"/>
  <c r="T43" i="13"/>
  <c r="S43" i="13"/>
  <c r="V36" i="13"/>
  <c r="U36" i="13"/>
  <c r="T36" i="13"/>
  <c r="S36" i="13"/>
  <c r="V29" i="13"/>
  <c r="U29" i="13"/>
  <c r="T29" i="13"/>
  <c r="S29" i="13"/>
  <c r="V22" i="13"/>
  <c r="U22" i="13"/>
  <c r="T22" i="13"/>
  <c r="S22" i="13"/>
  <c r="V15" i="13"/>
  <c r="U15" i="13"/>
  <c r="T15" i="13"/>
  <c r="S15" i="13"/>
  <c r="T8" i="13"/>
  <c r="U8" i="13"/>
  <c r="V8" i="13"/>
  <c r="S8" i="13"/>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6" i="13" s="1"/>
  <c r="O203" i="13"/>
  <c r="N203" i="13"/>
  <c r="O196" i="13"/>
  <c r="N196" i="13"/>
  <c r="O189" i="13"/>
  <c r="N189" i="13"/>
  <c r="O182" i="13"/>
  <c r="N182" i="13"/>
  <c r="O175" i="13"/>
  <c r="N175" i="13"/>
  <c r="O168" i="13"/>
  <c r="N168" i="13"/>
  <c r="O161" i="13"/>
  <c r="N161" i="13"/>
  <c r="O154" i="13"/>
  <c r="N154" i="13"/>
  <c r="O147" i="13"/>
  <c r="N147" i="13"/>
  <c r="O140" i="13"/>
  <c r="N140" i="13"/>
  <c r="O133" i="13"/>
  <c r="N133" i="13"/>
  <c r="O126" i="13"/>
  <c r="N126" i="13"/>
  <c r="O119" i="13"/>
  <c r="N119" i="13"/>
  <c r="O112" i="13"/>
  <c r="N112" i="13"/>
  <c r="O105" i="13"/>
  <c r="N105" i="13"/>
  <c r="O98" i="13"/>
  <c r="N98" i="13"/>
  <c r="O91" i="13"/>
  <c r="N91" i="13"/>
  <c r="O84" i="13"/>
  <c r="N84" i="13"/>
  <c r="O77" i="13"/>
  <c r="N77" i="13"/>
  <c r="O70" i="13"/>
  <c r="N70" i="13"/>
  <c r="O63" i="13"/>
  <c r="N63" i="13"/>
  <c r="O56" i="13"/>
  <c r="N56" i="13"/>
  <c r="O49" i="13"/>
  <c r="N49" i="13"/>
  <c r="O42" i="13"/>
  <c r="N42" i="13"/>
  <c r="O35" i="13"/>
  <c r="N35" i="13"/>
  <c r="O28" i="13"/>
  <c r="N28" i="13"/>
  <c r="O21" i="13"/>
  <c r="N21" i="13"/>
  <c r="O14" i="13"/>
  <c r="N14" i="13"/>
  <c r="O7" i="13"/>
  <c r="N7" i="13"/>
  <c r="AM162" i="15"/>
  <c r="AP162" i="15" s="1"/>
  <c r="AT162" i="15" s="1"/>
  <c r="Z162" i="15"/>
  <c r="Y162" i="15"/>
  <c r="T162" i="15"/>
  <c r="D162" i="15"/>
  <c r="C162" i="15"/>
  <c r="B162" i="15"/>
  <c r="A162" i="15"/>
  <c r="AQ155" i="15"/>
  <c r="AU155" i="15" s="1"/>
  <c r="AP155" i="15"/>
  <c r="AT155" i="15" s="1"/>
  <c r="AO155" i="15"/>
  <c r="AS155" i="15" s="1"/>
  <c r="AN155" i="15"/>
  <c r="AR155" i="15" s="1"/>
  <c r="Z155" i="15"/>
  <c r="Y155" i="15"/>
  <c r="T155" i="15"/>
  <c r="D155" i="15"/>
  <c r="C155" i="15"/>
  <c r="B155" i="15"/>
  <c r="A155" i="15"/>
  <c r="AV148" i="15"/>
  <c r="AQ148" i="15"/>
  <c r="AU148" i="15" s="1"/>
  <c r="AP148" i="15"/>
  <c r="AT148" i="15" s="1"/>
  <c r="AO148" i="15"/>
  <c r="AS148" i="15" s="1"/>
  <c r="AN148" i="15"/>
  <c r="AR148" i="15" s="1"/>
  <c r="AC148" i="15"/>
  <c r="AG148" i="15" s="1"/>
  <c r="Z148" i="15"/>
  <c r="Y148" i="15"/>
  <c r="T148" i="15"/>
  <c r="D148" i="15"/>
  <c r="C148" i="15"/>
  <c r="B148" i="15"/>
  <c r="A148" i="15"/>
  <c r="AQ141" i="15"/>
  <c r="AU141" i="15" s="1"/>
  <c r="AP141" i="15"/>
  <c r="AT141" i="15" s="1"/>
  <c r="AO141" i="15"/>
  <c r="AS141" i="15" s="1"/>
  <c r="AN141" i="15"/>
  <c r="AR141" i="15" s="1"/>
  <c r="T141" i="15"/>
  <c r="D141" i="15"/>
  <c r="C141" i="15"/>
  <c r="B141" i="15"/>
  <c r="A141" i="15"/>
  <c r="AQ134" i="15"/>
  <c r="AU134" i="15" s="1"/>
  <c r="AP134" i="15"/>
  <c r="AT134" i="15" s="1"/>
  <c r="AO134" i="15"/>
  <c r="AS134" i="15" s="1"/>
  <c r="AN134" i="15"/>
  <c r="AR134" i="15" s="1"/>
  <c r="Y134" i="15"/>
  <c r="T134" i="15"/>
  <c r="D134" i="15"/>
  <c r="C134" i="15"/>
  <c r="B134" i="15"/>
  <c r="A134" i="15"/>
  <c r="AM127" i="15"/>
  <c r="AQ127" i="15" s="1"/>
  <c r="AU127" i="15" s="1"/>
  <c r="T127" i="15"/>
  <c r="D127" i="15"/>
  <c r="C127" i="15"/>
  <c r="B127" i="15"/>
  <c r="A127" i="15"/>
  <c r="AM120" i="15"/>
  <c r="AO120" i="15" s="1"/>
  <c r="AS120" i="15" s="1"/>
  <c r="T120" i="15"/>
  <c r="D120" i="15"/>
  <c r="C120" i="15"/>
  <c r="B120" i="15"/>
  <c r="A120" i="15"/>
  <c r="AQ113" i="15"/>
  <c r="AU113" i="15" s="1"/>
  <c r="AP113" i="15"/>
  <c r="AT113" i="15" s="1"/>
  <c r="AO113" i="15"/>
  <c r="AS113" i="15" s="1"/>
  <c r="AN113" i="15"/>
  <c r="AR113" i="15" s="1"/>
  <c r="Y113" i="15"/>
  <c r="T113" i="15"/>
  <c r="D113" i="15"/>
  <c r="C113" i="15"/>
  <c r="B113" i="15"/>
  <c r="A113" i="15"/>
  <c r="AQ106" i="15"/>
  <c r="AU106" i="15" s="1"/>
  <c r="AP106" i="15"/>
  <c r="AT106" i="15" s="1"/>
  <c r="AO106" i="15"/>
  <c r="AS106" i="15" s="1"/>
  <c r="AN106" i="15"/>
  <c r="AR106" i="15" s="1"/>
  <c r="Y106" i="15"/>
  <c r="T106" i="15"/>
  <c r="D106" i="15"/>
  <c r="C106" i="15"/>
  <c r="B106" i="15"/>
  <c r="A106" i="15"/>
  <c r="AQ99" i="15"/>
  <c r="AU99" i="15" s="1"/>
  <c r="AP99" i="15"/>
  <c r="AT99" i="15" s="1"/>
  <c r="AO99" i="15"/>
  <c r="AS99" i="15" s="1"/>
  <c r="AN99" i="15"/>
  <c r="AR99" i="15" s="1"/>
  <c r="AA99" i="15"/>
  <c r="Z99" i="15"/>
  <c r="Y99" i="15"/>
  <c r="T99" i="15"/>
  <c r="D99" i="15"/>
  <c r="C99" i="15"/>
  <c r="B99" i="15"/>
  <c r="A99" i="15"/>
  <c r="AQ92" i="15"/>
  <c r="AU92" i="15" s="1"/>
  <c r="AP92" i="15"/>
  <c r="AT92" i="15" s="1"/>
  <c r="AO92" i="15"/>
  <c r="AS92" i="15" s="1"/>
  <c r="AN92" i="15"/>
  <c r="AR92" i="15" s="1"/>
  <c r="Z92" i="15"/>
  <c r="Y92" i="15"/>
  <c r="T92" i="15"/>
  <c r="D92" i="15"/>
  <c r="C92" i="15"/>
  <c r="B92" i="15"/>
  <c r="A92" i="15"/>
  <c r="AM85" i="15"/>
  <c r="AP85" i="15" s="1"/>
  <c r="AT85" i="15" s="1"/>
  <c r="Z85" i="15"/>
  <c r="Y85" i="15"/>
  <c r="T85" i="15"/>
  <c r="D85" i="15"/>
  <c r="C85" i="15"/>
  <c r="B85" i="15"/>
  <c r="A85" i="15"/>
  <c r="AQ78" i="15"/>
  <c r="AU78" i="15" s="1"/>
  <c r="AP78" i="15"/>
  <c r="AT78" i="15" s="1"/>
  <c r="AO78" i="15"/>
  <c r="AS78" i="15" s="1"/>
  <c r="AN78" i="15"/>
  <c r="AR78" i="15" s="1"/>
  <c r="Y78" i="15"/>
  <c r="T78" i="15"/>
  <c r="D78" i="15"/>
  <c r="C78" i="15"/>
  <c r="B78" i="15"/>
  <c r="A78" i="15"/>
  <c r="AQ71" i="15"/>
  <c r="AU71" i="15" s="1"/>
  <c r="AP71" i="15"/>
  <c r="AT71" i="15" s="1"/>
  <c r="AO71" i="15"/>
  <c r="AS71" i="15" s="1"/>
  <c r="AN71" i="15"/>
  <c r="AR71" i="15" s="1"/>
  <c r="Y71" i="15"/>
  <c r="T71" i="15"/>
  <c r="D71" i="15"/>
  <c r="C71" i="15"/>
  <c r="B71" i="15"/>
  <c r="A71" i="15"/>
  <c r="AQ64" i="15"/>
  <c r="AU64" i="15" s="1"/>
  <c r="AP64" i="15"/>
  <c r="AT64" i="15" s="1"/>
  <c r="AO64" i="15"/>
  <c r="AS64" i="15" s="1"/>
  <c r="AN64" i="15"/>
  <c r="AR64" i="15" s="1"/>
  <c r="T64" i="15"/>
  <c r="D64" i="15"/>
  <c r="C64" i="15"/>
  <c r="B64" i="15"/>
  <c r="A64" i="15"/>
  <c r="AQ57" i="15"/>
  <c r="AU57" i="15" s="1"/>
  <c r="AP57" i="15"/>
  <c r="AT57" i="15" s="1"/>
  <c r="AO57" i="15"/>
  <c r="AS57" i="15" s="1"/>
  <c r="AN57" i="15"/>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D43" i="15"/>
  <c r="C43" i="15"/>
  <c r="B43" i="15"/>
  <c r="A43" i="15"/>
  <c r="AQ36" i="15"/>
  <c r="AU36" i="15" s="1"/>
  <c r="AP36" i="15"/>
  <c r="AT36" i="15" s="1"/>
  <c r="AO36" i="15"/>
  <c r="AS36" i="15" s="1"/>
  <c r="AN36" i="15"/>
  <c r="AR36" i="15" s="1"/>
  <c r="T36" i="15"/>
  <c r="D36" i="15"/>
  <c r="C36" i="15"/>
  <c r="B36" i="15"/>
  <c r="A36" i="15"/>
  <c r="AQ29" i="15"/>
  <c r="AU29" i="15" s="1"/>
  <c r="AP29" i="15"/>
  <c r="AT29" i="15" s="1"/>
  <c r="AO29" i="15"/>
  <c r="AS29" i="15" s="1"/>
  <c r="AN29" i="15"/>
  <c r="AR29" i="15" s="1"/>
  <c r="T29" i="15"/>
  <c r="D29" i="15"/>
  <c r="C29" i="15"/>
  <c r="B29" i="15"/>
  <c r="A29" i="15"/>
  <c r="AQ22" i="15"/>
  <c r="AU22" i="15" s="1"/>
  <c r="AP22" i="15"/>
  <c r="AT22" i="15" s="1"/>
  <c r="AO22" i="15"/>
  <c r="AS22" i="15" s="1"/>
  <c r="AN22" i="15"/>
  <c r="AR22" i="15" s="1"/>
  <c r="T22" i="15"/>
  <c r="D22" i="15"/>
  <c r="C22" i="15"/>
  <c r="B22" i="15"/>
  <c r="A22" i="15"/>
  <c r="AQ15" i="15"/>
  <c r="AU15" i="15" s="1"/>
  <c r="AP15" i="15"/>
  <c r="AT15" i="15" s="1"/>
  <c r="AO15" i="15"/>
  <c r="AS15" i="15" s="1"/>
  <c r="AN15" i="15"/>
  <c r="AR15" i="15" s="1"/>
  <c r="T15" i="15"/>
  <c r="D15" i="15"/>
  <c r="C15" i="15"/>
  <c r="B15" i="15"/>
  <c r="A15" i="15"/>
  <c r="AQ8" i="15"/>
  <c r="AU8" i="15" s="1"/>
  <c r="AP8" i="15"/>
  <c r="AT8" i="15" s="1"/>
  <c r="AO8" i="15"/>
  <c r="AS8" i="15" s="1"/>
  <c r="AN8" i="15"/>
  <c r="AR8" i="15" s="1"/>
  <c r="Y8" i="15"/>
  <c r="T8" i="15"/>
  <c r="D8" i="15"/>
  <c r="C8" i="15"/>
  <c r="B8" i="15"/>
  <c r="A8" i="15"/>
  <c r="AQ1" i="15"/>
  <c r="AU1" i="15" s="1"/>
  <c r="AP1" i="15"/>
  <c r="AT1" i="15" s="1"/>
  <c r="AO1" i="15"/>
  <c r="AS1" i="15" s="1"/>
  <c r="AN1" i="15"/>
  <c r="AR1" i="15" s="1"/>
  <c r="T1" i="15"/>
  <c r="D1" i="15"/>
  <c r="C1" i="15"/>
  <c r="B1" i="15"/>
  <c r="A1" i="15"/>
  <c r="U204" i="11"/>
  <c r="U205" i="11" s="1"/>
  <c r="AA205" i="13" s="1"/>
  <c r="U197" i="11"/>
  <c r="U198" i="11" s="1"/>
  <c r="U199" i="11" s="1"/>
  <c r="U190" i="11"/>
  <c r="U191" i="11" s="1"/>
  <c r="AA191" i="13" s="1"/>
  <c r="U183" i="11"/>
  <c r="U184" i="11" s="1"/>
  <c r="U185" i="11" s="1"/>
  <c r="U186" i="11" s="1"/>
  <c r="U176" i="11"/>
  <c r="U177" i="11" s="1"/>
  <c r="U178" i="11" s="1"/>
  <c r="U169" i="11"/>
  <c r="U170" i="11" s="1"/>
  <c r="U171" i="11" s="1"/>
  <c r="U162" i="11"/>
  <c r="U163" i="11" s="1"/>
  <c r="U164" i="11" s="1"/>
  <c r="U155" i="11"/>
  <c r="U156" i="11" s="1"/>
  <c r="AA156" i="13" s="1"/>
  <c r="U148" i="11"/>
  <c r="U149" i="11" s="1"/>
  <c r="U150" i="11" s="1"/>
  <c r="U141" i="11"/>
  <c r="U142" i="11" s="1"/>
  <c r="U143" i="11" s="1"/>
  <c r="AA143" i="13" s="1"/>
  <c r="U134" i="11"/>
  <c r="U135" i="11" s="1"/>
  <c r="U136" i="11" s="1"/>
  <c r="U127" i="11"/>
  <c r="U128" i="11" s="1"/>
  <c r="U129" i="11" s="1"/>
  <c r="U120" i="11"/>
  <c r="U121" i="11" s="1"/>
  <c r="AA121" i="13" s="1"/>
  <c r="U113" i="11"/>
  <c r="U114" i="11" s="1"/>
  <c r="U115" i="11" s="1"/>
  <c r="U116" i="11" s="1"/>
  <c r="U117" i="11" s="1"/>
  <c r="U118" i="11"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168" i="13"/>
  <c r="AA161" i="13"/>
  <c r="AA154" i="13"/>
  <c r="AA147" i="13"/>
  <c r="AA140" i="13"/>
  <c r="AA7" i="13"/>
  <c r="B13" i="13"/>
  <c r="B12" i="13"/>
  <c r="B11" i="13"/>
  <c r="B10" i="13"/>
  <c r="B9" i="13"/>
  <c r="B8" i="13"/>
  <c r="K6" i="13"/>
  <c r="D7" i="11"/>
  <c r="K7" i="13" s="1"/>
  <c r="H99" i="13" l="1"/>
  <c r="H111" i="13"/>
  <c r="H100" i="13"/>
  <c r="H98" i="13"/>
  <c r="H101" i="13"/>
  <c r="H102" i="13"/>
  <c r="H103" i="13"/>
  <c r="H104" i="13"/>
  <c r="H105" i="13"/>
  <c r="H106" i="13"/>
  <c r="H109" i="13"/>
  <c r="H107" i="13"/>
  <c r="H108" i="13"/>
  <c r="H110" i="13"/>
  <c r="H140" i="13"/>
  <c r="H152" i="13"/>
  <c r="H164" i="13"/>
  <c r="H141" i="13"/>
  <c r="H153" i="13"/>
  <c r="H165" i="13"/>
  <c r="H142" i="13"/>
  <c r="H154" i="13"/>
  <c r="H166" i="13"/>
  <c r="H143" i="13"/>
  <c r="H155" i="13"/>
  <c r="H167" i="13"/>
  <c r="H163" i="13"/>
  <c r="H144" i="13"/>
  <c r="H156" i="13"/>
  <c r="H168" i="13"/>
  <c r="H145" i="13"/>
  <c r="H157" i="13"/>
  <c r="H169" i="13"/>
  <c r="H150" i="13"/>
  <c r="H151" i="13"/>
  <c r="H146" i="13"/>
  <c r="H158" i="13"/>
  <c r="H170" i="13"/>
  <c r="H147" i="13"/>
  <c r="H159" i="13"/>
  <c r="H171" i="13"/>
  <c r="H148" i="13"/>
  <c r="H160" i="13"/>
  <c r="H172" i="13"/>
  <c r="H174" i="13"/>
  <c r="H149" i="13"/>
  <c r="H161" i="13"/>
  <c r="H173" i="13"/>
  <c r="H162" i="13"/>
  <c r="H216" i="13"/>
  <c r="H204" i="13"/>
  <c r="H192" i="13"/>
  <c r="H180" i="13"/>
  <c r="H133" i="13"/>
  <c r="H121" i="13"/>
  <c r="H95" i="13"/>
  <c r="H83" i="13"/>
  <c r="H71" i="13"/>
  <c r="H59" i="13"/>
  <c r="H47" i="13"/>
  <c r="H35" i="13"/>
  <c r="H23" i="13"/>
  <c r="H11" i="13"/>
  <c r="H194" i="13"/>
  <c r="H72" i="13"/>
  <c r="H215" i="13"/>
  <c r="H203" i="13"/>
  <c r="H191" i="13"/>
  <c r="H179" i="13"/>
  <c r="H132" i="13"/>
  <c r="H120" i="13"/>
  <c r="H94" i="13"/>
  <c r="H82" i="13"/>
  <c r="H70" i="13"/>
  <c r="H58" i="13"/>
  <c r="H46" i="13"/>
  <c r="H34" i="13"/>
  <c r="H22" i="13"/>
  <c r="H10" i="13"/>
  <c r="H135" i="13"/>
  <c r="H181" i="13"/>
  <c r="H214" i="13"/>
  <c r="H202" i="13"/>
  <c r="H190" i="13"/>
  <c r="H178" i="13"/>
  <c r="H131" i="13"/>
  <c r="H119" i="13"/>
  <c r="H93" i="13"/>
  <c r="H81" i="13"/>
  <c r="H69" i="13"/>
  <c r="H57" i="13"/>
  <c r="H45" i="13"/>
  <c r="H33" i="13"/>
  <c r="H21" i="13"/>
  <c r="H9" i="13"/>
  <c r="H206" i="13"/>
  <c r="H96" i="13"/>
  <c r="H213" i="13"/>
  <c r="H201" i="13"/>
  <c r="H189" i="13"/>
  <c r="H177" i="13"/>
  <c r="H130" i="13"/>
  <c r="H118" i="13"/>
  <c r="H92" i="13"/>
  <c r="H80" i="13"/>
  <c r="H68" i="13"/>
  <c r="H56" i="13"/>
  <c r="H44" i="13"/>
  <c r="H32" i="13"/>
  <c r="H20" i="13"/>
  <c r="H8" i="13"/>
  <c r="H37" i="13"/>
  <c r="H60" i="13"/>
  <c r="H212" i="13"/>
  <c r="H200" i="13"/>
  <c r="H188" i="13"/>
  <c r="H176" i="13"/>
  <c r="H129" i="13"/>
  <c r="H117" i="13"/>
  <c r="H91" i="13"/>
  <c r="H79" i="13"/>
  <c r="H67" i="13"/>
  <c r="H55" i="13"/>
  <c r="H43" i="13"/>
  <c r="H31" i="13"/>
  <c r="H19" i="13"/>
  <c r="H7" i="13"/>
  <c r="H61" i="13"/>
  <c r="H84" i="13"/>
  <c r="H12" i="13"/>
  <c r="H211" i="13"/>
  <c r="H199" i="13"/>
  <c r="H187" i="13"/>
  <c r="H175" i="13"/>
  <c r="H128" i="13"/>
  <c r="H116" i="13"/>
  <c r="H90" i="13"/>
  <c r="H78" i="13"/>
  <c r="H66" i="13"/>
  <c r="H54" i="13"/>
  <c r="H42" i="13"/>
  <c r="H30" i="13"/>
  <c r="H18" i="13"/>
  <c r="H85" i="13"/>
  <c r="H210" i="13"/>
  <c r="H198" i="13"/>
  <c r="H186" i="13"/>
  <c r="H139" i="13"/>
  <c r="H127" i="13"/>
  <c r="H115" i="13"/>
  <c r="H89" i="13"/>
  <c r="H77" i="13"/>
  <c r="H65" i="13"/>
  <c r="H53" i="13"/>
  <c r="H41" i="13"/>
  <c r="H29" i="13"/>
  <c r="H17" i="13"/>
  <c r="H97" i="13"/>
  <c r="H205" i="13"/>
  <c r="H36" i="13"/>
  <c r="H209" i="13"/>
  <c r="H197" i="13"/>
  <c r="H185" i="13"/>
  <c r="H138" i="13"/>
  <c r="H126" i="13"/>
  <c r="H114" i="13"/>
  <c r="H88" i="13"/>
  <c r="H76" i="13"/>
  <c r="H64" i="13"/>
  <c r="H52" i="13"/>
  <c r="H40" i="13"/>
  <c r="H28" i="13"/>
  <c r="H16" i="13"/>
  <c r="H49" i="13"/>
  <c r="H134" i="13"/>
  <c r="H208" i="13"/>
  <c r="H196" i="13"/>
  <c r="H184" i="13"/>
  <c r="H137" i="13"/>
  <c r="H125" i="13"/>
  <c r="H113" i="13"/>
  <c r="H87" i="13"/>
  <c r="H75" i="13"/>
  <c r="H63" i="13"/>
  <c r="H51" i="13"/>
  <c r="H39" i="13"/>
  <c r="H27" i="13"/>
  <c r="H15" i="13"/>
  <c r="H73" i="13"/>
  <c r="H122" i="13"/>
  <c r="H207" i="13"/>
  <c r="H195" i="13"/>
  <c r="H183" i="13"/>
  <c r="H136" i="13"/>
  <c r="H124" i="13"/>
  <c r="H112" i="13"/>
  <c r="H86" i="13"/>
  <c r="H74" i="13"/>
  <c r="H62" i="13"/>
  <c r="H50" i="13"/>
  <c r="H38" i="13"/>
  <c r="H26" i="13"/>
  <c r="H14" i="13"/>
  <c r="H182" i="13"/>
  <c r="H25" i="13"/>
  <c r="H13" i="13"/>
  <c r="H193" i="13"/>
  <c r="H24" i="13"/>
  <c r="H123" i="13"/>
  <c r="H48" i="13"/>
  <c r="B210" i="13"/>
  <c r="C210" i="11"/>
  <c r="C211" i="11"/>
  <c r="C212" i="11"/>
  <c r="C213" i="11"/>
  <c r="C214" i="11"/>
  <c r="C215" i="11"/>
  <c r="C216" i="11"/>
  <c r="V156" i="13"/>
  <c r="Z155" i="13"/>
  <c r="AE79" i="13"/>
  <c r="AI78" i="13"/>
  <c r="S9" i="13"/>
  <c r="W8" i="13"/>
  <c r="S30" i="13"/>
  <c r="W29" i="13"/>
  <c r="S51" i="13"/>
  <c r="W50" i="13"/>
  <c r="S72" i="13"/>
  <c r="W71" i="13"/>
  <c r="S93" i="13"/>
  <c r="W92" i="13"/>
  <c r="S114" i="13"/>
  <c r="W113" i="13"/>
  <c r="S135" i="13"/>
  <c r="W134" i="13"/>
  <c r="S156" i="13"/>
  <c r="W155" i="13"/>
  <c r="S177" i="13"/>
  <c r="W176" i="13"/>
  <c r="S198" i="13"/>
  <c r="W197" i="13"/>
  <c r="AB16" i="13"/>
  <c r="AF15" i="13"/>
  <c r="AB37" i="13"/>
  <c r="AF36" i="13"/>
  <c r="AB58" i="13"/>
  <c r="AF57" i="13"/>
  <c r="AB79" i="13"/>
  <c r="AF78" i="13"/>
  <c r="AB100" i="13"/>
  <c r="AF99" i="13"/>
  <c r="AB121" i="13"/>
  <c r="AF120" i="13"/>
  <c r="AB142" i="13"/>
  <c r="AF141" i="13"/>
  <c r="AB163" i="13"/>
  <c r="AF162" i="13"/>
  <c r="AB184" i="13"/>
  <c r="AF183" i="13"/>
  <c r="AB205" i="13"/>
  <c r="AF204" i="13"/>
  <c r="V9" i="13"/>
  <c r="Z8" i="13"/>
  <c r="T30" i="13"/>
  <c r="X29" i="13"/>
  <c r="T51" i="13"/>
  <c r="X50" i="13"/>
  <c r="T72" i="13"/>
  <c r="X71" i="13"/>
  <c r="T93" i="13"/>
  <c r="X92" i="13"/>
  <c r="T114" i="13"/>
  <c r="X113" i="13"/>
  <c r="T135" i="13"/>
  <c r="X134" i="13"/>
  <c r="T156" i="13"/>
  <c r="X155" i="13"/>
  <c r="T177" i="13"/>
  <c r="X176" i="13"/>
  <c r="T198" i="13"/>
  <c r="X197" i="13"/>
  <c r="AC16" i="13"/>
  <c r="AG15" i="13"/>
  <c r="AC37" i="13"/>
  <c r="AG36" i="13"/>
  <c r="AC58" i="13"/>
  <c r="AG57" i="13"/>
  <c r="AC79" i="13"/>
  <c r="AG78" i="13"/>
  <c r="AC100" i="13"/>
  <c r="AG99" i="13"/>
  <c r="AC121" i="13"/>
  <c r="AG120" i="13"/>
  <c r="AC142" i="13"/>
  <c r="AG141" i="13"/>
  <c r="AC163" i="13"/>
  <c r="AG162" i="13"/>
  <c r="AC184" i="13"/>
  <c r="AG183" i="13"/>
  <c r="AC205" i="13"/>
  <c r="AG204" i="13"/>
  <c r="U9" i="13"/>
  <c r="N9" i="13" s="1"/>
  <c r="Y8" i="13"/>
  <c r="U30" i="13"/>
  <c r="Y29" i="13"/>
  <c r="U51" i="13"/>
  <c r="Y50" i="13"/>
  <c r="U72" i="13"/>
  <c r="Y71" i="13"/>
  <c r="U93" i="13"/>
  <c r="Y92" i="13"/>
  <c r="U114" i="13"/>
  <c r="Y113" i="13"/>
  <c r="U135" i="13"/>
  <c r="Y134" i="13"/>
  <c r="U156" i="13"/>
  <c r="Y155" i="13"/>
  <c r="U177" i="13"/>
  <c r="Y176" i="13"/>
  <c r="U198" i="13"/>
  <c r="Y197" i="13"/>
  <c r="AD16" i="13"/>
  <c r="AH15" i="13"/>
  <c r="AD37" i="13"/>
  <c r="AH36" i="13"/>
  <c r="AD58" i="13"/>
  <c r="AH57" i="13"/>
  <c r="AD79" i="13"/>
  <c r="AH78" i="13"/>
  <c r="AD100" i="13"/>
  <c r="AH99" i="13"/>
  <c r="AD121" i="13"/>
  <c r="AH120" i="13"/>
  <c r="AD142" i="13"/>
  <c r="AH141" i="13"/>
  <c r="AD163" i="13"/>
  <c r="AH162" i="13"/>
  <c r="AD184" i="13"/>
  <c r="AH183" i="13"/>
  <c r="AD205" i="13"/>
  <c r="AH204" i="13"/>
  <c r="V30" i="13"/>
  <c r="Z29" i="13"/>
  <c r="S16" i="13"/>
  <c r="W15" i="13"/>
  <c r="S37" i="13"/>
  <c r="W36" i="13"/>
  <c r="S58" i="13"/>
  <c r="W57" i="13"/>
  <c r="S79" i="13"/>
  <c r="W78" i="13"/>
  <c r="S100" i="13"/>
  <c r="W99" i="13"/>
  <c r="S121" i="13"/>
  <c r="W120" i="13"/>
  <c r="S142" i="13"/>
  <c r="W141" i="13"/>
  <c r="S163" i="13"/>
  <c r="W162" i="13"/>
  <c r="S184" i="13"/>
  <c r="W183" i="13"/>
  <c r="S205" i="13"/>
  <c r="W204" i="13"/>
  <c r="AB23" i="13"/>
  <c r="AF22" i="13"/>
  <c r="AB44" i="13"/>
  <c r="AF43" i="13"/>
  <c r="AB65" i="13"/>
  <c r="AF64" i="13"/>
  <c r="AB86" i="13"/>
  <c r="AF85" i="13"/>
  <c r="AB107" i="13"/>
  <c r="AF106" i="13"/>
  <c r="AB128" i="13"/>
  <c r="AF127" i="13"/>
  <c r="AB149" i="13"/>
  <c r="AF148" i="13"/>
  <c r="AB170" i="13"/>
  <c r="AF169" i="13"/>
  <c r="AB191" i="13"/>
  <c r="AF190" i="13"/>
  <c r="S212" i="13"/>
  <c r="W211" i="13"/>
  <c r="AE184" i="13"/>
  <c r="AI183" i="13"/>
  <c r="T16" i="13"/>
  <c r="X15" i="13"/>
  <c r="T37" i="13"/>
  <c r="X36" i="13"/>
  <c r="T58" i="13"/>
  <c r="X57" i="13"/>
  <c r="T79" i="13"/>
  <c r="X78" i="13"/>
  <c r="T100" i="13"/>
  <c r="X99" i="13"/>
  <c r="T121" i="13"/>
  <c r="X120" i="13"/>
  <c r="T142" i="13"/>
  <c r="X141" i="13"/>
  <c r="T163" i="13"/>
  <c r="X162" i="13"/>
  <c r="T184" i="13"/>
  <c r="X183" i="13"/>
  <c r="T205" i="13"/>
  <c r="X204" i="13"/>
  <c r="AC23" i="13"/>
  <c r="AG22" i="13"/>
  <c r="AC44" i="13"/>
  <c r="AG43" i="13"/>
  <c r="AC65" i="13"/>
  <c r="AG64" i="13"/>
  <c r="AC86" i="13"/>
  <c r="AG85" i="13"/>
  <c r="AC107" i="13"/>
  <c r="AG106" i="13"/>
  <c r="AC128" i="13"/>
  <c r="AG127" i="13"/>
  <c r="AC149" i="13"/>
  <c r="AG148" i="13"/>
  <c r="AC170" i="13"/>
  <c r="AG169" i="13"/>
  <c r="AC191" i="13"/>
  <c r="AG190" i="13"/>
  <c r="T212" i="13"/>
  <c r="X211" i="13"/>
  <c r="V114" i="13"/>
  <c r="Z113" i="13"/>
  <c r="AE205" i="13"/>
  <c r="AI204" i="13"/>
  <c r="U16" i="13"/>
  <c r="Y15" i="13"/>
  <c r="U37" i="13"/>
  <c r="Y36" i="13"/>
  <c r="U58" i="13"/>
  <c r="Y57" i="13"/>
  <c r="U79" i="13"/>
  <c r="Y78" i="13"/>
  <c r="U100" i="13"/>
  <c r="Y99" i="13"/>
  <c r="U121" i="13"/>
  <c r="Y120" i="13"/>
  <c r="U142" i="13"/>
  <c r="Y141" i="13"/>
  <c r="U163" i="13"/>
  <c r="Y162" i="13"/>
  <c r="U184" i="13"/>
  <c r="Y183" i="13"/>
  <c r="U205" i="13"/>
  <c r="Y204" i="13"/>
  <c r="AD23" i="13"/>
  <c r="AH22" i="13"/>
  <c r="AD44" i="13"/>
  <c r="AH43" i="13"/>
  <c r="AD65" i="13"/>
  <c r="AH64" i="13"/>
  <c r="AD86" i="13"/>
  <c r="AH85" i="13"/>
  <c r="AD107" i="13"/>
  <c r="AH106" i="13"/>
  <c r="AD128" i="13"/>
  <c r="AH127" i="13"/>
  <c r="AD149" i="13"/>
  <c r="AH148" i="13"/>
  <c r="AD170" i="13"/>
  <c r="AH169" i="13"/>
  <c r="AD191" i="13"/>
  <c r="AH190" i="13"/>
  <c r="U212" i="13"/>
  <c r="Y212" i="13" s="1"/>
  <c r="Y211" i="13"/>
  <c r="V51" i="13"/>
  <c r="Z50" i="13"/>
  <c r="V198" i="13"/>
  <c r="Z197" i="13"/>
  <c r="AE121" i="13"/>
  <c r="AI120" i="13"/>
  <c r="V16" i="13"/>
  <c r="Z15" i="13"/>
  <c r="V37" i="13"/>
  <c r="Z36" i="13"/>
  <c r="V58" i="13"/>
  <c r="Z57" i="13"/>
  <c r="V79" i="13"/>
  <c r="Z78" i="13"/>
  <c r="V100" i="13"/>
  <c r="Z99" i="13"/>
  <c r="V121" i="13"/>
  <c r="Z120" i="13"/>
  <c r="V142" i="13"/>
  <c r="Z141" i="13"/>
  <c r="V163" i="13"/>
  <c r="Z162" i="13"/>
  <c r="V184" i="13"/>
  <c r="Z183" i="13"/>
  <c r="V205" i="13"/>
  <c r="Z204" i="13"/>
  <c r="AE23" i="13"/>
  <c r="AI22" i="13"/>
  <c r="AE44" i="13"/>
  <c r="AI43" i="13"/>
  <c r="AE65" i="13"/>
  <c r="AI64" i="13"/>
  <c r="AE86" i="13"/>
  <c r="AI85" i="13"/>
  <c r="AE107" i="13"/>
  <c r="AI106" i="13"/>
  <c r="AE128" i="13"/>
  <c r="AI127" i="13"/>
  <c r="AE149" i="13"/>
  <c r="AI148" i="13"/>
  <c r="AE170" i="13"/>
  <c r="AI169" i="13"/>
  <c r="AE191" i="13"/>
  <c r="AI190" i="13"/>
  <c r="V212" i="13"/>
  <c r="Z211" i="13"/>
  <c r="T9" i="13"/>
  <c r="X8" i="13"/>
  <c r="V135" i="13"/>
  <c r="Z134" i="13"/>
  <c r="AE37" i="13"/>
  <c r="AI36" i="13"/>
  <c r="AE142" i="13"/>
  <c r="AI141" i="13"/>
  <c r="S23" i="13"/>
  <c r="W22" i="13"/>
  <c r="S44" i="13"/>
  <c r="W43" i="13"/>
  <c r="S65" i="13"/>
  <c r="W64" i="13"/>
  <c r="S86" i="13"/>
  <c r="W85" i="13"/>
  <c r="S107" i="13"/>
  <c r="W106" i="13"/>
  <c r="S128" i="13"/>
  <c r="W127" i="13"/>
  <c r="S149" i="13"/>
  <c r="W148" i="13"/>
  <c r="S170" i="13"/>
  <c r="W169" i="13"/>
  <c r="S191" i="13"/>
  <c r="W190" i="13"/>
  <c r="AB9" i="13"/>
  <c r="AF8" i="13"/>
  <c r="AB30" i="13"/>
  <c r="AF29" i="13"/>
  <c r="AB51" i="13"/>
  <c r="AF50" i="13"/>
  <c r="AB72" i="13"/>
  <c r="AF71" i="13"/>
  <c r="AB93" i="13"/>
  <c r="AF92" i="13"/>
  <c r="AB114" i="13"/>
  <c r="AF113" i="13"/>
  <c r="AB135" i="13"/>
  <c r="AF134" i="13"/>
  <c r="AB156" i="13"/>
  <c r="AF155" i="13"/>
  <c r="AB177" i="13"/>
  <c r="AF176" i="13"/>
  <c r="AB198" i="13"/>
  <c r="AF197" i="13"/>
  <c r="AB212" i="13"/>
  <c r="AF211" i="13"/>
  <c r="AE163" i="13"/>
  <c r="AI162" i="13"/>
  <c r="T23" i="13"/>
  <c r="X22" i="13"/>
  <c r="T44" i="13"/>
  <c r="X43" i="13"/>
  <c r="T65" i="13"/>
  <c r="X64" i="13"/>
  <c r="T86" i="13"/>
  <c r="X85" i="13"/>
  <c r="T107" i="13"/>
  <c r="X106" i="13"/>
  <c r="T128" i="13"/>
  <c r="X127" i="13"/>
  <c r="T149" i="13"/>
  <c r="X148" i="13"/>
  <c r="T170" i="13"/>
  <c r="X169" i="13"/>
  <c r="T191" i="13"/>
  <c r="X190" i="13"/>
  <c r="AC9" i="13"/>
  <c r="AG8" i="13"/>
  <c r="AC30" i="13"/>
  <c r="AG29" i="13"/>
  <c r="AC51" i="13"/>
  <c r="AG50" i="13"/>
  <c r="AC72" i="13"/>
  <c r="AG71" i="13"/>
  <c r="AC93" i="13"/>
  <c r="AG92" i="13"/>
  <c r="AC114" i="13"/>
  <c r="AG113" i="13"/>
  <c r="AC135" i="13"/>
  <c r="AG134" i="13"/>
  <c r="AC156" i="13"/>
  <c r="AG155" i="13"/>
  <c r="AC177" i="13"/>
  <c r="AG176" i="13"/>
  <c r="AC198" i="13"/>
  <c r="AG197" i="13"/>
  <c r="AC212" i="13"/>
  <c r="AG211" i="13"/>
  <c r="V93" i="13"/>
  <c r="Z92" i="13"/>
  <c r="V177" i="13"/>
  <c r="Z176" i="13"/>
  <c r="AE16" i="13"/>
  <c r="AI15" i="13"/>
  <c r="AE58" i="13"/>
  <c r="AI57" i="13"/>
  <c r="U23" i="13"/>
  <c r="Y22" i="13"/>
  <c r="U44" i="13"/>
  <c r="Y43" i="13"/>
  <c r="U65" i="13"/>
  <c r="Y64" i="13"/>
  <c r="U86" i="13"/>
  <c r="Y85" i="13"/>
  <c r="U107" i="13"/>
  <c r="Y106" i="13"/>
  <c r="U128" i="13"/>
  <c r="Y127" i="13"/>
  <c r="U149" i="13"/>
  <c r="Y148" i="13"/>
  <c r="U170" i="13"/>
  <c r="Y169" i="13"/>
  <c r="U191" i="13"/>
  <c r="Y190" i="13"/>
  <c r="AD9" i="13"/>
  <c r="O9" i="13" s="1"/>
  <c r="AH8" i="13"/>
  <c r="AD30" i="13"/>
  <c r="AH29" i="13"/>
  <c r="AD51" i="13"/>
  <c r="AH50" i="13"/>
  <c r="AD72" i="13"/>
  <c r="AH71" i="13"/>
  <c r="AD93" i="13"/>
  <c r="AH92" i="13"/>
  <c r="AD114" i="13"/>
  <c r="AH113" i="13"/>
  <c r="AD135" i="13"/>
  <c r="AH134" i="13"/>
  <c r="AD156" i="13"/>
  <c r="AH155" i="13"/>
  <c r="AD177" i="13"/>
  <c r="AH176" i="13"/>
  <c r="AD198" i="13"/>
  <c r="AH197" i="13"/>
  <c r="AD212" i="13"/>
  <c r="AH212" i="13" s="1"/>
  <c r="AH211" i="13"/>
  <c r="V72" i="13"/>
  <c r="Z71" i="13"/>
  <c r="AE100" i="13"/>
  <c r="AI99" i="13"/>
  <c r="V23" i="13"/>
  <c r="Z22" i="13"/>
  <c r="V44" i="13"/>
  <c r="Z43" i="13"/>
  <c r="V65" i="13"/>
  <c r="Z64" i="13"/>
  <c r="V86" i="13"/>
  <c r="Z85" i="13"/>
  <c r="V107" i="13"/>
  <c r="Z106" i="13"/>
  <c r="V128" i="13"/>
  <c r="Z127" i="13"/>
  <c r="V149" i="13"/>
  <c r="Z148" i="13"/>
  <c r="V170" i="13"/>
  <c r="Z169" i="13"/>
  <c r="V191" i="13"/>
  <c r="Z190" i="13"/>
  <c r="AE9" i="13"/>
  <c r="AI8" i="13"/>
  <c r="AE30" i="13"/>
  <c r="AI29" i="13"/>
  <c r="AE51" i="13"/>
  <c r="AI50" i="13"/>
  <c r="AE72" i="13"/>
  <c r="AI71" i="13"/>
  <c r="AE93" i="13"/>
  <c r="AI92" i="13"/>
  <c r="AE114" i="13"/>
  <c r="AI113" i="13"/>
  <c r="AE135" i="13"/>
  <c r="AI134" i="13"/>
  <c r="AE156" i="13"/>
  <c r="AI155" i="13"/>
  <c r="AE177" i="13"/>
  <c r="AI176" i="13"/>
  <c r="AE198" i="13"/>
  <c r="AI197" i="13"/>
  <c r="AE212" i="13"/>
  <c r="AI211" i="13"/>
  <c r="O8" i="13"/>
  <c r="AQ120" i="15"/>
  <c r="AU120" i="15" s="1"/>
  <c r="AO127" i="15"/>
  <c r="AS127" i="15" s="1"/>
  <c r="Q210" i="11"/>
  <c r="R210" i="11"/>
  <c r="R211" i="11" s="1"/>
  <c r="R212" i="11" s="1"/>
  <c r="R213" i="11" s="1"/>
  <c r="R214" i="11" s="1"/>
  <c r="R215" i="11" s="1"/>
  <c r="R216" i="11" s="1"/>
  <c r="S210" i="11"/>
  <c r="S211" i="11" s="1"/>
  <c r="S212" i="11" s="1"/>
  <c r="S213" i="11" s="1"/>
  <c r="S214" i="11" s="1"/>
  <c r="S215" i="11" s="1"/>
  <c r="S216" i="11" s="1"/>
  <c r="T210" i="11"/>
  <c r="T211" i="11" s="1"/>
  <c r="T212" i="11" s="1"/>
  <c r="T213" i="11" s="1"/>
  <c r="T214" i="11" s="1"/>
  <c r="T215" i="11" s="1"/>
  <c r="T216" i="11" s="1"/>
  <c r="K210" i="13"/>
  <c r="L210" i="13"/>
  <c r="AQ85" i="15"/>
  <c r="AU85" i="15" s="1"/>
  <c r="M210" i="13"/>
  <c r="A52" i="13"/>
  <c r="A70" i="13"/>
  <c r="A124" i="13"/>
  <c r="A142" i="13"/>
  <c r="A196" i="13"/>
  <c r="A46" i="13"/>
  <c r="A118" i="13"/>
  <c r="A190" i="13"/>
  <c r="A214" i="13"/>
  <c r="A58" i="13"/>
  <c r="A130" i="13"/>
  <c r="A202" i="13"/>
  <c r="A64" i="13"/>
  <c r="A136" i="13"/>
  <c r="A208" i="13"/>
  <c r="AA212" i="13"/>
  <c r="AA214" i="13"/>
  <c r="A210" i="13"/>
  <c r="A215" i="13"/>
  <c r="A76" i="13"/>
  <c r="A148" i="13"/>
  <c r="A10" i="13"/>
  <c r="A82" i="13"/>
  <c r="A154" i="13"/>
  <c r="AA211" i="13"/>
  <c r="A213" i="13"/>
  <c r="A16" i="13"/>
  <c r="A88" i="13"/>
  <c r="A160" i="13"/>
  <c r="AA215" i="13"/>
  <c r="A22" i="13"/>
  <c r="A94" i="13"/>
  <c r="A166" i="13"/>
  <c r="A28" i="13"/>
  <c r="A100" i="13"/>
  <c r="A172" i="13"/>
  <c r="A211" i="13"/>
  <c r="A34" i="13"/>
  <c r="A106" i="13"/>
  <c r="A178" i="13"/>
  <c r="AA213" i="13"/>
  <c r="A40" i="13"/>
  <c r="A112" i="13"/>
  <c r="A184" i="13"/>
  <c r="A212" i="13"/>
  <c r="A13" i="13"/>
  <c r="A25" i="13"/>
  <c r="A37" i="13"/>
  <c r="A49" i="13"/>
  <c r="A61" i="13"/>
  <c r="A73" i="13"/>
  <c r="A85" i="13"/>
  <c r="A97" i="13"/>
  <c r="A109" i="13"/>
  <c r="A121" i="13"/>
  <c r="A133" i="13"/>
  <c r="A145" i="13"/>
  <c r="A157" i="13"/>
  <c r="A169" i="13"/>
  <c r="A181" i="13"/>
  <c r="A193" i="13"/>
  <c r="A205" i="13"/>
  <c r="A14" i="13"/>
  <c r="A26" i="13"/>
  <c r="A38" i="13"/>
  <c r="A50" i="13"/>
  <c r="A62" i="13"/>
  <c r="A74" i="13"/>
  <c r="A86" i="13"/>
  <c r="A98" i="13"/>
  <c r="A110" i="13"/>
  <c r="A122" i="13"/>
  <c r="A134" i="13"/>
  <c r="A146" i="13"/>
  <c r="A158" i="13"/>
  <c r="A170" i="13"/>
  <c r="A182" i="13"/>
  <c r="A194" i="13"/>
  <c r="A206" i="13"/>
  <c r="A15" i="13"/>
  <c r="A27" i="13"/>
  <c r="A39" i="13"/>
  <c r="A51" i="13"/>
  <c r="A63" i="13"/>
  <c r="A75" i="13"/>
  <c r="A87" i="13"/>
  <c r="A99" i="13"/>
  <c r="A111" i="13"/>
  <c r="A123" i="13"/>
  <c r="A135" i="13"/>
  <c r="A147" i="13"/>
  <c r="A159" i="13"/>
  <c r="A171" i="13"/>
  <c r="A183" i="13"/>
  <c r="A195" i="13"/>
  <c r="A207" i="13"/>
  <c r="A17" i="13"/>
  <c r="A29" i="13"/>
  <c r="A41" i="13"/>
  <c r="A53" i="13"/>
  <c r="A65" i="13"/>
  <c r="A77" i="13"/>
  <c r="A89" i="13"/>
  <c r="A101" i="13"/>
  <c r="A113" i="13"/>
  <c r="A125" i="13"/>
  <c r="A137" i="13"/>
  <c r="A149" i="13"/>
  <c r="A161" i="13"/>
  <c r="A173" i="13"/>
  <c r="A185" i="13"/>
  <c r="A197" i="13"/>
  <c r="A209" i="13"/>
  <c r="N8" i="13"/>
  <c r="A18" i="13"/>
  <c r="A30" i="13"/>
  <c r="A42" i="13"/>
  <c r="A54" i="13"/>
  <c r="A66" i="13"/>
  <c r="A78" i="13"/>
  <c r="A90" i="13"/>
  <c r="A102" i="13"/>
  <c r="A114" i="13"/>
  <c r="A126" i="13"/>
  <c r="A138" i="13"/>
  <c r="A150" i="13"/>
  <c r="A162" i="13"/>
  <c r="A174" i="13"/>
  <c r="A186" i="13"/>
  <c r="A198" i="13"/>
  <c r="A19" i="13"/>
  <c r="A31" i="13"/>
  <c r="A43" i="13"/>
  <c r="A55" i="13"/>
  <c r="A67" i="13"/>
  <c r="A79" i="13"/>
  <c r="A91" i="13"/>
  <c r="A103" i="13"/>
  <c r="A115" i="13"/>
  <c r="A127" i="13"/>
  <c r="A139" i="13"/>
  <c r="A151" i="13"/>
  <c r="A163" i="13"/>
  <c r="A175" i="13"/>
  <c r="A187" i="13"/>
  <c r="A199" i="13"/>
  <c r="M211" i="11"/>
  <c r="M212" i="11" s="1"/>
  <c r="M213" i="11" s="1"/>
  <c r="M214" i="11" s="1"/>
  <c r="M215" i="11" s="1"/>
  <c r="M216" i="11" s="1"/>
  <c r="A8" i="13"/>
  <c r="A20" i="13"/>
  <c r="A32" i="13"/>
  <c r="A44" i="13"/>
  <c r="A56" i="13"/>
  <c r="A68" i="13"/>
  <c r="A80" i="13"/>
  <c r="A92" i="13"/>
  <c r="A104" i="13"/>
  <c r="A116" i="13"/>
  <c r="A128" i="13"/>
  <c r="A140" i="13"/>
  <c r="A152" i="13"/>
  <c r="A164" i="13"/>
  <c r="A176" i="13"/>
  <c r="A188" i="13"/>
  <c r="A200" i="13"/>
  <c r="A9" i="13"/>
  <c r="A21" i="13"/>
  <c r="A33" i="13"/>
  <c r="A45" i="13"/>
  <c r="A57" i="13"/>
  <c r="A69" i="13"/>
  <c r="A81" i="13"/>
  <c r="A93" i="13"/>
  <c r="A105" i="13"/>
  <c r="A117" i="13"/>
  <c r="A129" i="13"/>
  <c r="A141" i="13"/>
  <c r="A153" i="13"/>
  <c r="A165" i="13"/>
  <c r="A177" i="13"/>
  <c r="A189" i="13"/>
  <c r="A201" i="13"/>
  <c r="A11" i="13"/>
  <c r="A23" i="13"/>
  <c r="A35" i="13"/>
  <c r="A47" i="13"/>
  <c r="A59" i="13"/>
  <c r="A71" i="13"/>
  <c r="A83" i="13"/>
  <c r="A95" i="13"/>
  <c r="A107" i="13"/>
  <c r="A119" i="13"/>
  <c r="A131" i="13"/>
  <c r="A143" i="13"/>
  <c r="A155" i="13"/>
  <c r="A167" i="13"/>
  <c r="A179" i="13"/>
  <c r="A191" i="13"/>
  <c r="A203" i="13"/>
  <c r="A12" i="13"/>
  <c r="A24" i="13"/>
  <c r="A36" i="13"/>
  <c r="A48" i="13"/>
  <c r="A60" i="13"/>
  <c r="A72" i="13"/>
  <c r="A84" i="13"/>
  <c r="A96" i="13"/>
  <c r="A108" i="13"/>
  <c r="A120" i="13"/>
  <c r="A132" i="13"/>
  <c r="A144" i="13"/>
  <c r="A156" i="13"/>
  <c r="A168" i="13"/>
  <c r="A180" i="13"/>
  <c r="A192" i="13"/>
  <c r="A204" i="13"/>
  <c r="AP120" i="15"/>
  <c r="AT120" i="15" s="1"/>
  <c r="AA176" i="13"/>
  <c r="AA177" i="13"/>
  <c r="AA135" i="13"/>
  <c r="AA197" i="13"/>
  <c r="AA183" i="13"/>
  <c r="AA184" i="13"/>
  <c r="AA169" i="13"/>
  <c r="AA170" i="13"/>
  <c r="AA142" i="13"/>
  <c r="AA162" i="13"/>
  <c r="AA163" i="13"/>
  <c r="AA148" i="13"/>
  <c r="AA149" i="13"/>
  <c r="AN85" i="15"/>
  <c r="AR85" i="15" s="1"/>
  <c r="AN127" i="15"/>
  <c r="AR127" i="15" s="1"/>
  <c r="AO85" i="15"/>
  <c r="AS85" i="15" s="1"/>
  <c r="AQ162" i="15"/>
  <c r="AU162" i="15" s="1"/>
  <c r="AP127" i="15"/>
  <c r="AT127" i="15" s="1"/>
  <c r="AN162" i="15"/>
  <c r="AR162" i="15" s="1"/>
  <c r="AO162" i="15"/>
  <c r="AS162" i="15" s="1"/>
  <c r="AN120" i="15"/>
  <c r="AR120" i="15" s="1"/>
  <c r="AA185" i="13"/>
  <c r="AA141" i="13"/>
  <c r="AA198" i="13"/>
  <c r="U192" i="11"/>
  <c r="AA192" i="13" s="1"/>
  <c r="U206" i="11"/>
  <c r="AA206" i="13" s="1"/>
  <c r="U157" i="11"/>
  <c r="AA157" i="13" s="1"/>
  <c r="AA127" i="13"/>
  <c r="AA128" i="13"/>
  <c r="AA190" i="13"/>
  <c r="U200" i="11"/>
  <c r="U201" i="11" s="1"/>
  <c r="AA199" i="13"/>
  <c r="U151" i="11"/>
  <c r="AA150" i="13"/>
  <c r="AA164" i="13"/>
  <c r="U165" i="11"/>
  <c r="U172" i="11"/>
  <c r="AA171" i="13"/>
  <c r="U179" i="11"/>
  <c r="AA178" i="13"/>
  <c r="U130" i="11"/>
  <c r="AA129" i="13"/>
  <c r="U137" i="11"/>
  <c r="AA136" i="13"/>
  <c r="U187" i="11"/>
  <c r="AA186" i="13"/>
  <c r="U122" i="11"/>
  <c r="U144" i="11"/>
  <c r="AA155" i="13"/>
  <c r="AA120" i="13"/>
  <c r="AA204" i="13"/>
  <c r="AA134" i="13"/>
  <c r="AC20" i="1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B20" i="11"/>
  <c r="AB27" i="11" s="1"/>
  <c r="AB34" i="11" s="1"/>
  <c r="AB41" i="11" s="1"/>
  <c r="AB48" i="11" s="1"/>
  <c r="AB55" i="11" s="1"/>
  <c r="AB62" i="11" s="1"/>
  <c r="AB69" i="11" s="1"/>
  <c r="AB76" i="11" s="1"/>
  <c r="AB83" i="11" s="1"/>
  <c r="AB90" i="11" s="1"/>
  <c r="AB97" i="11" s="1"/>
  <c r="AB104" i="11" s="1"/>
  <c r="AB111" i="11" s="1"/>
  <c r="AB118" i="11" s="1"/>
  <c r="AB125" i="11" s="1"/>
  <c r="AB132" i="11" s="1"/>
  <c r="AB139" i="11" s="1"/>
  <c r="AB146" i="11" s="1"/>
  <c r="AB153" i="11" s="1"/>
  <c r="AB160" i="11" s="1"/>
  <c r="AB167" i="11" s="1"/>
  <c r="AB174" i="11" s="1"/>
  <c r="AB181" i="11" s="1"/>
  <c r="AB188" i="11" s="1"/>
  <c r="AB195" i="11" s="1"/>
  <c r="AB202" i="11" s="1"/>
  <c r="AB209" i="11" s="1"/>
  <c r="AB216" i="11" s="1"/>
  <c r="AA20" i="11"/>
  <c r="AA27" i="11" s="1"/>
  <c r="AA34" i="11" s="1"/>
  <c r="AA41" i="11" s="1"/>
  <c r="AA48" i="11" s="1"/>
  <c r="AA55" i="11" s="1"/>
  <c r="AA62" i="11" s="1"/>
  <c r="AA69" i="11" s="1"/>
  <c r="AA76" i="11" s="1"/>
  <c r="AA83" i="11" s="1"/>
  <c r="AA90" i="11" s="1"/>
  <c r="AA97" i="11" s="1"/>
  <c r="AA104" i="11" s="1"/>
  <c r="AA111" i="11" s="1"/>
  <c r="AA118" i="11" s="1"/>
  <c r="AA125" i="11" s="1"/>
  <c r="AA132" i="11" s="1"/>
  <c r="AA139" i="11" s="1"/>
  <c r="AA146" i="11" s="1"/>
  <c r="AA153" i="11" s="1"/>
  <c r="AA160" i="11" s="1"/>
  <c r="AA167" i="11" s="1"/>
  <c r="AA174" i="11" s="1"/>
  <c r="AA181" i="11" s="1"/>
  <c r="AA188" i="11" s="1"/>
  <c r="AA195" i="11" s="1"/>
  <c r="AA202" i="11" s="1"/>
  <c r="AA209" i="11" s="1"/>
  <c r="AA216" i="11" s="1"/>
  <c r="D216" i="11"/>
  <c r="K216" i="13"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A180" i="11" s="1"/>
  <c r="AA187" i="11" s="1"/>
  <c r="AA194" i="11" s="1"/>
  <c r="AA201" i="11" s="1"/>
  <c r="AA208" i="11" s="1"/>
  <c r="AA215"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C179" i="11" s="1"/>
  <c r="AC186" i="11" s="1"/>
  <c r="AC193" i="11" s="1"/>
  <c r="AC200" i="11" s="1"/>
  <c r="AC207" i="11" s="1"/>
  <c r="AC214"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B179" i="11" s="1"/>
  <c r="AB186" i="11" s="1"/>
  <c r="AB193" i="11" s="1"/>
  <c r="AB200" i="11" s="1"/>
  <c r="AB207" i="11" s="1"/>
  <c r="AB214"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A179" i="11" s="1"/>
  <c r="AA186" i="11" s="1"/>
  <c r="AA193" i="11" s="1"/>
  <c r="AA200" i="11" s="1"/>
  <c r="AA207" i="11" s="1"/>
  <c r="AA214"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A178" i="11" s="1"/>
  <c r="AA185" i="11" s="1"/>
  <c r="AA192" i="11" s="1"/>
  <c r="AA199" i="11" s="1"/>
  <c r="AA206" i="11" s="1"/>
  <c r="AA213" i="11" s="1"/>
  <c r="D213" i="11"/>
  <c r="K213" i="13"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A177" i="11" s="1"/>
  <c r="AA184" i="11" s="1"/>
  <c r="AA191" i="11" s="1"/>
  <c r="AA198" i="11" s="1"/>
  <c r="AA205" i="11" s="1"/>
  <c r="AA212"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A176" i="11" s="1"/>
  <c r="AA183" i="11" s="1"/>
  <c r="AA190" i="11" s="1"/>
  <c r="AA197" i="11" s="1"/>
  <c r="AA204" i="11" s="1"/>
  <c r="AA211"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U8" i="11"/>
  <c r="F7" i="11"/>
  <c r="B20" i="11"/>
  <c r="B19" i="11"/>
  <c r="B18" i="11"/>
  <c r="B17" i="11"/>
  <c r="B16" i="11"/>
  <c r="B15" i="11"/>
  <c r="P203" i="11"/>
  <c r="P204" i="11" s="1"/>
  <c r="P205" i="11" s="1"/>
  <c r="P206" i="11" s="1"/>
  <c r="P207" i="11" s="1"/>
  <c r="P208" i="11" s="1"/>
  <c r="P209" i="11" s="1"/>
  <c r="O203" i="11"/>
  <c r="O204" i="11" s="1"/>
  <c r="O205" i="11" s="1"/>
  <c r="O206" i="11" s="1"/>
  <c r="O207" i="11" s="1"/>
  <c r="O208" i="11" s="1"/>
  <c r="O209" i="11" s="1"/>
  <c r="N203" i="11"/>
  <c r="N204" i="11" s="1"/>
  <c r="N205" i="11" s="1"/>
  <c r="N206" i="11" s="1"/>
  <c r="N207" i="11" s="1"/>
  <c r="N208" i="11" s="1"/>
  <c r="N209" i="11" s="1"/>
  <c r="M203" i="1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203" i="11"/>
  <c r="F196" i="11"/>
  <c r="F189" i="11"/>
  <c r="F182" i="11"/>
  <c r="F175" i="11"/>
  <c r="F168" i="11"/>
  <c r="F161" i="11"/>
  <c r="F154" i="11"/>
  <c r="F147" i="11"/>
  <c r="F140" i="11"/>
  <c r="F133" i="11"/>
  <c r="F126" i="11"/>
  <c r="F119" i="11"/>
  <c r="F112" i="11"/>
  <c r="F105" i="11"/>
  <c r="M105" i="13" s="1"/>
  <c r="F98" i="11"/>
  <c r="M98" i="13" s="1"/>
  <c r="F91" i="11"/>
  <c r="M91" i="13" s="1"/>
  <c r="F84" i="11"/>
  <c r="M84" i="13" s="1"/>
  <c r="F77" i="11"/>
  <c r="M77" i="13" s="1"/>
  <c r="F70" i="11"/>
  <c r="M70" i="13" s="1"/>
  <c r="F63" i="11"/>
  <c r="M63" i="13" s="1"/>
  <c r="F56" i="11"/>
  <c r="M56" i="13" s="1"/>
  <c r="F49" i="11"/>
  <c r="M49" i="13" s="1"/>
  <c r="F42" i="11"/>
  <c r="M42" i="13" s="1"/>
  <c r="F35" i="11"/>
  <c r="M35" i="13" s="1"/>
  <c r="F28" i="11"/>
  <c r="M28" i="13" s="1"/>
  <c r="F21" i="11"/>
  <c r="M21" i="13" s="1"/>
  <c r="F14" i="11"/>
  <c r="M14" i="13" s="1"/>
  <c r="E203" i="11"/>
  <c r="D203" i="11"/>
  <c r="B203" i="11"/>
  <c r="E196" i="11"/>
  <c r="D196" i="11"/>
  <c r="B196" i="11"/>
  <c r="E189" i="11"/>
  <c r="D189" i="11"/>
  <c r="B189" i="11"/>
  <c r="E182" i="11"/>
  <c r="D182" i="11"/>
  <c r="B182" i="11"/>
  <c r="E175" i="11"/>
  <c r="D175" i="11"/>
  <c r="B175" i="11"/>
  <c r="E168" i="11"/>
  <c r="D168" i="11"/>
  <c r="B168" i="11"/>
  <c r="E161" i="11"/>
  <c r="D161" i="11"/>
  <c r="B161" i="11"/>
  <c r="E154" i="11"/>
  <c r="D154" i="11"/>
  <c r="B154" i="11"/>
  <c r="E147" i="11"/>
  <c r="D147" i="11"/>
  <c r="B147" i="11"/>
  <c r="E140" i="11"/>
  <c r="D140" i="11"/>
  <c r="B140" i="11"/>
  <c r="E133" i="11"/>
  <c r="D133" i="11"/>
  <c r="B133" i="11"/>
  <c r="E126" i="11"/>
  <c r="D126" i="11"/>
  <c r="B126" i="11"/>
  <c r="E119" i="11"/>
  <c r="D119" i="11"/>
  <c r="B119" i="11"/>
  <c r="E112" i="11"/>
  <c r="L112" i="13" s="1"/>
  <c r="D112" i="11"/>
  <c r="B112" i="11"/>
  <c r="E105" i="11"/>
  <c r="L105" i="13" s="1"/>
  <c r="D105" i="11"/>
  <c r="B105" i="11"/>
  <c r="E98" i="11"/>
  <c r="L98" i="13" s="1"/>
  <c r="D98" i="11"/>
  <c r="B98" i="11"/>
  <c r="E91" i="11"/>
  <c r="L91" i="13" s="1"/>
  <c r="D91" i="11"/>
  <c r="B91" i="11"/>
  <c r="E84" i="11"/>
  <c r="L84" i="13" s="1"/>
  <c r="D84" i="11"/>
  <c r="B84" i="11"/>
  <c r="E77" i="11"/>
  <c r="L77" i="13" s="1"/>
  <c r="D77" i="11"/>
  <c r="B77" i="11"/>
  <c r="E70" i="11"/>
  <c r="L70" i="13" s="1"/>
  <c r="D70" i="11"/>
  <c r="B70" i="11"/>
  <c r="E63" i="11"/>
  <c r="L63" i="13" s="1"/>
  <c r="D63" i="11"/>
  <c r="B63" i="11"/>
  <c r="E56" i="11"/>
  <c r="L56" i="13" s="1"/>
  <c r="D56" i="11"/>
  <c r="B56" i="11"/>
  <c r="E49" i="11"/>
  <c r="L49" i="13" s="1"/>
  <c r="D49" i="11"/>
  <c r="B49" i="11"/>
  <c r="E42" i="11"/>
  <c r="L42" i="13" s="1"/>
  <c r="D42" i="11"/>
  <c r="B42" i="11"/>
  <c r="E35" i="11"/>
  <c r="L35" i="13" s="1"/>
  <c r="D35" i="11"/>
  <c r="B35" i="11"/>
  <c r="E28" i="11"/>
  <c r="L28" i="13" s="1"/>
  <c r="D28" i="11"/>
  <c r="B28" i="11"/>
  <c r="E21" i="11"/>
  <c r="L21" i="13" s="1"/>
  <c r="D21" i="11"/>
  <c r="B21" i="11"/>
  <c r="E14" i="11"/>
  <c r="L14" i="13" s="1"/>
  <c r="D14" i="11"/>
  <c r="B14" i="11"/>
  <c r="E7" i="11"/>
  <c r="B7" i="11"/>
  <c r="C212" i="13" l="1"/>
  <c r="C211" i="13"/>
  <c r="C210" i="13"/>
  <c r="C216" i="13"/>
  <c r="C214" i="13"/>
  <c r="C215" i="13"/>
  <c r="C213" i="13"/>
  <c r="C114" i="11"/>
  <c r="C115" i="11"/>
  <c r="C113" i="11"/>
  <c r="C112" i="11"/>
  <c r="C116" i="11"/>
  <c r="C117" i="11"/>
  <c r="C118" i="11"/>
  <c r="C42" i="11"/>
  <c r="C43" i="11"/>
  <c r="C44" i="11"/>
  <c r="C45" i="11"/>
  <c r="C46" i="11"/>
  <c r="C47" i="11"/>
  <c r="C48" i="11"/>
  <c r="C73" i="11"/>
  <c r="C71" i="11"/>
  <c r="C72" i="11"/>
  <c r="C74" i="11"/>
  <c r="C75" i="11"/>
  <c r="C70" i="11"/>
  <c r="C76" i="11"/>
  <c r="C126" i="11"/>
  <c r="C127" i="11"/>
  <c r="C129" i="11"/>
  <c r="C128" i="11"/>
  <c r="C130" i="11"/>
  <c r="C131" i="11"/>
  <c r="C132" i="11"/>
  <c r="C16" i="11"/>
  <c r="C15" i="11"/>
  <c r="C17" i="11"/>
  <c r="C18" i="11"/>
  <c r="C14" i="11"/>
  <c r="C19" i="11"/>
  <c r="C20" i="11"/>
  <c r="C101" i="11"/>
  <c r="C99" i="11"/>
  <c r="C100" i="11"/>
  <c r="C102" i="11"/>
  <c r="C98" i="11"/>
  <c r="C103" i="11"/>
  <c r="C104" i="11"/>
  <c r="C157" i="11"/>
  <c r="C155" i="11"/>
  <c r="C156" i="11"/>
  <c r="C158" i="11"/>
  <c r="C154" i="11"/>
  <c r="C159" i="11"/>
  <c r="C160" i="11"/>
  <c r="C185" i="11"/>
  <c r="C183" i="11"/>
  <c r="C184" i="11"/>
  <c r="C186" i="11"/>
  <c r="C182" i="11"/>
  <c r="C187" i="11"/>
  <c r="C188" i="11"/>
  <c r="C27" i="11"/>
  <c r="C21" i="11"/>
  <c r="C25" i="11"/>
  <c r="C22" i="11"/>
  <c r="C23" i="11"/>
  <c r="C24" i="11"/>
  <c r="C26" i="11"/>
  <c r="C55" i="11"/>
  <c r="C54" i="11"/>
  <c r="C52" i="11"/>
  <c r="C50" i="11"/>
  <c r="C53" i="11"/>
  <c r="C51" i="11"/>
  <c r="C49" i="11"/>
  <c r="C83" i="11"/>
  <c r="C81" i="11"/>
  <c r="C82" i="11"/>
  <c r="C78" i="11"/>
  <c r="C77" i="11"/>
  <c r="C80" i="11"/>
  <c r="C79" i="11"/>
  <c r="C111" i="11"/>
  <c r="C105" i="11"/>
  <c r="C108" i="11"/>
  <c r="C110" i="11"/>
  <c r="C106" i="11"/>
  <c r="C109" i="11"/>
  <c r="C107" i="11"/>
  <c r="C139" i="11"/>
  <c r="C138" i="11"/>
  <c r="C133" i="11"/>
  <c r="C134" i="11"/>
  <c r="C136" i="11"/>
  <c r="C135" i="11"/>
  <c r="C137" i="11"/>
  <c r="C167" i="11"/>
  <c r="C166" i="11"/>
  <c r="C161" i="11"/>
  <c r="C165" i="11"/>
  <c r="C164" i="11"/>
  <c r="C162" i="11"/>
  <c r="C163" i="11"/>
  <c r="C195" i="11"/>
  <c r="C189" i="11"/>
  <c r="C193" i="11"/>
  <c r="C192" i="11"/>
  <c r="C194" i="11"/>
  <c r="C190" i="11"/>
  <c r="C191" i="11"/>
  <c r="C141" i="11"/>
  <c r="C142" i="11"/>
  <c r="C143" i="11"/>
  <c r="C144" i="11"/>
  <c r="C140" i="11"/>
  <c r="C145" i="11"/>
  <c r="C146" i="11"/>
  <c r="C59" i="11"/>
  <c r="C56" i="11"/>
  <c r="C57" i="11"/>
  <c r="C58" i="11"/>
  <c r="C60" i="11"/>
  <c r="C61" i="11"/>
  <c r="C62" i="11"/>
  <c r="C169" i="11"/>
  <c r="C170" i="11"/>
  <c r="C171" i="11"/>
  <c r="C172" i="11"/>
  <c r="C173" i="11"/>
  <c r="C174" i="11"/>
  <c r="C168" i="11"/>
  <c r="C69" i="11"/>
  <c r="C63" i="11"/>
  <c r="C64" i="11"/>
  <c r="C68" i="11"/>
  <c r="C65" i="11"/>
  <c r="C66" i="11"/>
  <c r="C67" i="11"/>
  <c r="C153" i="11"/>
  <c r="C148" i="11"/>
  <c r="C152" i="11"/>
  <c r="C147" i="11"/>
  <c r="C151" i="11"/>
  <c r="C149" i="11"/>
  <c r="C150" i="11"/>
  <c r="C41" i="11"/>
  <c r="C35" i="11"/>
  <c r="C38" i="11"/>
  <c r="C40" i="11"/>
  <c r="C37" i="11"/>
  <c r="C36" i="11"/>
  <c r="C39" i="11"/>
  <c r="C97" i="11"/>
  <c r="C96" i="11"/>
  <c r="C95" i="11"/>
  <c r="C91" i="11"/>
  <c r="C92" i="11"/>
  <c r="C94" i="11"/>
  <c r="C93" i="11"/>
  <c r="C125" i="11"/>
  <c r="C119" i="11"/>
  <c r="C120" i="11"/>
  <c r="C123" i="11"/>
  <c r="C121" i="11"/>
  <c r="C124" i="11"/>
  <c r="C122" i="11"/>
  <c r="C181" i="11"/>
  <c r="C179" i="11"/>
  <c r="C175" i="11"/>
  <c r="C178" i="11"/>
  <c r="C176" i="11"/>
  <c r="C180" i="11"/>
  <c r="C177" i="11"/>
  <c r="C209" i="11"/>
  <c r="C207" i="11"/>
  <c r="C203" i="11"/>
  <c r="C204" i="11"/>
  <c r="C205" i="11"/>
  <c r="C206" i="11"/>
  <c r="C208" i="11"/>
  <c r="C13" i="11"/>
  <c r="C10" i="11"/>
  <c r="C12" i="11"/>
  <c r="C7" i="11"/>
  <c r="C8" i="11"/>
  <c r="C11" i="11"/>
  <c r="C9" i="11"/>
  <c r="C28" i="11"/>
  <c r="C29" i="11"/>
  <c r="C30" i="11"/>
  <c r="C31" i="11"/>
  <c r="C32" i="11"/>
  <c r="C33" i="11"/>
  <c r="C34" i="11"/>
  <c r="C85" i="11"/>
  <c r="C86" i="11"/>
  <c r="C87" i="11"/>
  <c r="C88" i="11"/>
  <c r="C89" i="11"/>
  <c r="C90" i="11"/>
  <c r="C84" i="11"/>
  <c r="C197" i="11"/>
  <c r="C196" i="11"/>
  <c r="C199" i="11"/>
  <c r="C198" i="11"/>
  <c r="C200" i="11"/>
  <c r="C201" i="11"/>
  <c r="C202" i="11"/>
  <c r="AD213" i="13"/>
  <c r="AD214" i="13" s="1"/>
  <c r="AE213" i="13"/>
  <c r="AI212" i="13"/>
  <c r="AE94" i="13"/>
  <c r="AI93" i="13"/>
  <c r="V171" i="13"/>
  <c r="Z170" i="13"/>
  <c r="V45" i="13"/>
  <c r="Z44" i="13"/>
  <c r="AD178" i="13"/>
  <c r="AH177" i="13"/>
  <c r="AD52" i="13"/>
  <c r="AH51" i="13"/>
  <c r="U129" i="13"/>
  <c r="Y128" i="13"/>
  <c r="AE59" i="13"/>
  <c r="AI58" i="13"/>
  <c r="AC178" i="13"/>
  <c r="AG177" i="13"/>
  <c r="AC52" i="13"/>
  <c r="AG51" i="13"/>
  <c r="T129" i="13"/>
  <c r="X128" i="13"/>
  <c r="AE164" i="13"/>
  <c r="AI163" i="13"/>
  <c r="AB115" i="13"/>
  <c r="AF114" i="13"/>
  <c r="S192" i="13"/>
  <c r="W191" i="13"/>
  <c r="S66" i="13"/>
  <c r="W65" i="13"/>
  <c r="T10" i="13"/>
  <c r="X9" i="13"/>
  <c r="AE108" i="13"/>
  <c r="AI107" i="13"/>
  <c r="V185" i="13"/>
  <c r="Z184" i="13"/>
  <c r="V59" i="13"/>
  <c r="Z58" i="13"/>
  <c r="AD87" i="13"/>
  <c r="AH86" i="13"/>
  <c r="U164" i="13"/>
  <c r="Y163" i="13"/>
  <c r="U38" i="13"/>
  <c r="Y37" i="13"/>
  <c r="AC171" i="13"/>
  <c r="AG170" i="13"/>
  <c r="AC45" i="13"/>
  <c r="AG44" i="13"/>
  <c r="T122" i="13"/>
  <c r="X121" i="13"/>
  <c r="AE185" i="13"/>
  <c r="AI184" i="13"/>
  <c r="AB108" i="13"/>
  <c r="AF107" i="13"/>
  <c r="S185" i="13"/>
  <c r="W184" i="13"/>
  <c r="S59" i="13"/>
  <c r="W58" i="13"/>
  <c r="AD164" i="13"/>
  <c r="AH163" i="13"/>
  <c r="AD38" i="13"/>
  <c r="AH37" i="13"/>
  <c r="U115" i="13"/>
  <c r="Y114" i="13"/>
  <c r="AC206" i="13"/>
  <c r="AG205" i="13"/>
  <c r="AC80" i="13"/>
  <c r="AG79" i="13"/>
  <c r="T157" i="13"/>
  <c r="X156" i="13"/>
  <c r="T31" i="13"/>
  <c r="X30" i="13"/>
  <c r="AB122" i="13"/>
  <c r="AF121" i="13"/>
  <c r="S199" i="13"/>
  <c r="W198" i="13"/>
  <c r="S73" i="13"/>
  <c r="W72" i="13"/>
  <c r="AD31" i="13"/>
  <c r="AH30" i="13"/>
  <c r="T108" i="13"/>
  <c r="X107" i="13"/>
  <c r="S45" i="13"/>
  <c r="W44" i="13"/>
  <c r="AD192" i="13"/>
  <c r="AH191" i="13"/>
  <c r="U17" i="13"/>
  <c r="Y16" i="13"/>
  <c r="S213" i="13"/>
  <c r="W212" i="13"/>
  <c r="U94" i="13"/>
  <c r="Y93" i="13"/>
  <c r="AB101" i="13"/>
  <c r="AF100" i="13"/>
  <c r="U213" i="13"/>
  <c r="AE199" i="13"/>
  <c r="AI198" i="13"/>
  <c r="AD157" i="13"/>
  <c r="AH156" i="13"/>
  <c r="AC31" i="13"/>
  <c r="AG30" i="13"/>
  <c r="AE87" i="13"/>
  <c r="AI86" i="13"/>
  <c r="AC150" i="13"/>
  <c r="AG149" i="13"/>
  <c r="S38" i="13"/>
  <c r="W37" i="13"/>
  <c r="S52" i="13"/>
  <c r="W51" i="13"/>
  <c r="AE178" i="13"/>
  <c r="AI177" i="13"/>
  <c r="AE52" i="13"/>
  <c r="AI51" i="13"/>
  <c r="V129" i="13"/>
  <c r="Z128" i="13"/>
  <c r="AE101" i="13"/>
  <c r="AI100" i="13"/>
  <c r="AD136" i="13"/>
  <c r="AH135" i="13"/>
  <c r="AD10" i="13"/>
  <c r="AH9" i="13"/>
  <c r="U87" i="13"/>
  <c r="Y86" i="13"/>
  <c r="V178" i="13"/>
  <c r="Z177" i="13"/>
  <c r="AC136" i="13"/>
  <c r="AG135" i="13"/>
  <c r="AC10" i="13"/>
  <c r="AG9" i="13"/>
  <c r="T87" i="13"/>
  <c r="X86" i="13"/>
  <c r="AB199" i="13"/>
  <c r="AF198" i="13"/>
  <c r="AB73" i="13"/>
  <c r="AF72" i="13"/>
  <c r="S150" i="13"/>
  <c r="W149" i="13"/>
  <c r="S24" i="13"/>
  <c r="W23" i="13"/>
  <c r="AE192" i="13"/>
  <c r="AI191" i="13"/>
  <c r="AE66" i="13"/>
  <c r="AI65" i="13"/>
  <c r="V143" i="13"/>
  <c r="Z142" i="13"/>
  <c r="V17" i="13"/>
  <c r="Z16" i="13"/>
  <c r="AD171" i="13"/>
  <c r="AH170" i="13"/>
  <c r="AD45" i="13"/>
  <c r="AH44" i="13"/>
  <c r="U122" i="13"/>
  <c r="Y121" i="13"/>
  <c r="AE206" i="13"/>
  <c r="AI205" i="13"/>
  <c r="AC129" i="13"/>
  <c r="AG128" i="13"/>
  <c r="T206" i="13"/>
  <c r="X205" i="13"/>
  <c r="T80" i="13"/>
  <c r="X79" i="13"/>
  <c r="AB192" i="13"/>
  <c r="AF191" i="13"/>
  <c r="AB66" i="13"/>
  <c r="AF65" i="13"/>
  <c r="S143" i="13"/>
  <c r="W142" i="13"/>
  <c r="S17" i="13"/>
  <c r="W16" i="13"/>
  <c r="AD122" i="13"/>
  <c r="AH121" i="13"/>
  <c r="U199" i="13"/>
  <c r="Y198" i="13"/>
  <c r="U73" i="13"/>
  <c r="Y72" i="13"/>
  <c r="AC164" i="13"/>
  <c r="AG163" i="13"/>
  <c r="AC38" i="13"/>
  <c r="AG37" i="13"/>
  <c r="T115" i="13"/>
  <c r="X114" i="13"/>
  <c r="AB206" i="13"/>
  <c r="AF205" i="13"/>
  <c r="AB80" i="13"/>
  <c r="AF79" i="13"/>
  <c r="S157" i="13"/>
  <c r="W156" i="13"/>
  <c r="S31" i="13"/>
  <c r="W30" i="13"/>
  <c r="AE73" i="13"/>
  <c r="AI72" i="13"/>
  <c r="U108" i="13"/>
  <c r="Y107" i="13"/>
  <c r="AB94" i="13"/>
  <c r="AF93" i="13"/>
  <c r="V38" i="13"/>
  <c r="Z37" i="13"/>
  <c r="T101" i="13"/>
  <c r="X100" i="13"/>
  <c r="AD143" i="13"/>
  <c r="AH142" i="13"/>
  <c r="S178" i="13"/>
  <c r="W177" i="13"/>
  <c r="V24" i="13"/>
  <c r="Z23" i="13"/>
  <c r="AC157" i="13"/>
  <c r="AG156" i="13"/>
  <c r="S171" i="13"/>
  <c r="W170" i="13"/>
  <c r="V164" i="13"/>
  <c r="Z163" i="13"/>
  <c r="AD66" i="13"/>
  <c r="AH65" i="13"/>
  <c r="AC24" i="13"/>
  <c r="AG23" i="13"/>
  <c r="S164" i="13"/>
  <c r="W163" i="13"/>
  <c r="V10" i="13"/>
  <c r="Z9" i="13"/>
  <c r="AE157" i="13"/>
  <c r="AI156" i="13"/>
  <c r="AE31" i="13"/>
  <c r="AI30" i="13"/>
  <c r="V108" i="13"/>
  <c r="Z107" i="13"/>
  <c r="V73" i="13"/>
  <c r="Z72" i="13"/>
  <c r="AD115" i="13"/>
  <c r="AH114" i="13"/>
  <c r="U192" i="13"/>
  <c r="Y191" i="13"/>
  <c r="U66" i="13"/>
  <c r="Y65" i="13"/>
  <c r="V94" i="13"/>
  <c r="Z93" i="13"/>
  <c r="AC115" i="13"/>
  <c r="AG114" i="13"/>
  <c r="T192" i="13"/>
  <c r="X191" i="13"/>
  <c r="T66" i="13"/>
  <c r="X65" i="13"/>
  <c r="AB178" i="13"/>
  <c r="AF177" i="13"/>
  <c r="AB52" i="13"/>
  <c r="AF51" i="13"/>
  <c r="S129" i="13"/>
  <c r="W128" i="13"/>
  <c r="AE143" i="13"/>
  <c r="AI142" i="13"/>
  <c r="AE171" i="13"/>
  <c r="AI170" i="13"/>
  <c r="AE45" i="13"/>
  <c r="AI44" i="13"/>
  <c r="V122" i="13"/>
  <c r="Z121" i="13"/>
  <c r="AE122" i="13"/>
  <c r="AI121" i="13"/>
  <c r="AD150" i="13"/>
  <c r="AH149" i="13"/>
  <c r="AD24" i="13"/>
  <c r="AH23" i="13"/>
  <c r="U101" i="13"/>
  <c r="Y100" i="13"/>
  <c r="V115" i="13"/>
  <c r="Z114" i="13"/>
  <c r="AC108" i="13"/>
  <c r="AG107" i="13"/>
  <c r="T185" i="13"/>
  <c r="X184" i="13"/>
  <c r="T59" i="13"/>
  <c r="X58" i="13"/>
  <c r="AB171" i="13"/>
  <c r="AF170" i="13"/>
  <c r="AB45" i="13"/>
  <c r="AF44" i="13"/>
  <c r="S122" i="13"/>
  <c r="W121" i="13"/>
  <c r="V31" i="13"/>
  <c r="Z30" i="13"/>
  <c r="AD101" i="13"/>
  <c r="AH100" i="13"/>
  <c r="U178" i="13"/>
  <c r="Y177" i="13"/>
  <c r="U52" i="13"/>
  <c r="Y51" i="13"/>
  <c r="AC143" i="13"/>
  <c r="AG142" i="13"/>
  <c r="AC17" i="13"/>
  <c r="AG16" i="13"/>
  <c r="T94" i="13"/>
  <c r="X93" i="13"/>
  <c r="AB185" i="13"/>
  <c r="AF184" i="13"/>
  <c r="AB59" i="13"/>
  <c r="AF58" i="13"/>
  <c r="S136" i="13"/>
  <c r="W135" i="13"/>
  <c r="S10" i="13"/>
  <c r="W9" i="13"/>
  <c r="AC185" i="13"/>
  <c r="AG184" i="13"/>
  <c r="T136" i="13"/>
  <c r="X135" i="13"/>
  <c r="AE136" i="13"/>
  <c r="AI135" i="13"/>
  <c r="AE10" i="13"/>
  <c r="AI9" i="13"/>
  <c r="V87" i="13"/>
  <c r="Z86" i="13"/>
  <c r="AD94" i="13"/>
  <c r="AH93" i="13"/>
  <c r="U171" i="13"/>
  <c r="Y170" i="13"/>
  <c r="U45" i="13"/>
  <c r="Y44" i="13"/>
  <c r="AC213" i="13"/>
  <c r="AG212" i="13"/>
  <c r="AC94" i="13"/>
  <c r="AG93" i="13"/>
  <c r="T171" i="13"/>
  <c r="X170" i="13"/>
  <c r="T45" i="13"/>
  <c r="X44" i="13"/>
  <c r="AB157" i="13"/>
  <c r="AF156" i="13"/>
  <c r="AB31" i="13"/>
  <c r="AF30" i="13"/>
  <c r="S108" i="13"/>
  <c r="W107" i="13"/>
  <c r="AE38" i="13"/>
  <c r="AI37" i="13"/>
  <c r="AE150" i="13"/>
  <c r="AI149" i="13"/>
  <c r="AE24" i="13"/>
  <c r="AI23" i="13"/>
  <c r="V101" i="13"/>
  <c r="Z100" i="13"/>
  <c r="V199" i="13"/>
  <c r="Z198" i="13"/>
  <c r="AD129" i="13"/>
  <c r="AH128" i="13"/>
  <c r="U206" i="13"/>
  <c r="Y205" i="13"/>
  <c r="U80" i="13"/>
  <c r="Y79" i="13"/>
  <c r="T213" i="13"/>
  <c r="X212" i="13"/>
  <c r="AC87" i="13"/>
  <c r="AG86" i="13"/>
  <c r="T164" i="13"/>
  <c r="X163" i="13"/>
  <c r="T38" i="13"/>
  <c r="X37" i="13"/>
  <c r="AB150" i="13"/>
  <c r="AF149" i="13"/>
  <c r="AB24" i="13"/>
  <c r="AF23" i="13"/>
  <c r="S101" i="13"/>
  <c r="W100" i="13"/>
  <c r="AD206" i="13"/>
  <c r="AH205" i="13"/>
  <c r="AD80" i="13"/>
  <c r="AH79" i="13"/>
  <c r="U157" i="13"/>
  <c r="Y156" i="13"/>
  <c r="U31" i="13"/>
  <c r="Y30" i="13"/>
  <c r="AC122" i="13"/>
  <c r="AG121" i="13"/>
  <c r="T199" i="13"/>
  <c r="X198" i="13"/>
  <c r="T73" i="13"/>
  <c r="X72" i="13"/>
  <c r="AB164" i="13"/>
  <c r="AF163" i="13"/>
  <c r="AB38" i="13"/>
  <c r="AF37" i="13"/>
  <c r="S115" i="13"/>
  <c r="W114" i="13"/>
  <c r="AE80" i="13"/>
  <c r="AI79" i="13"/>
  <c r="V150" i="13"/>
  <c r="Z149" i="13"/>
  <c r="AE17" i="13"/>
  <c r="AI16" i="13"/>
  <c r="AB213" i="13"/>
  <c r="AF212" i="13"/>
  <c r="V213" i="13"/>
  <c r="Z212" i="13"/>
  <c r="U143" i="13"/>
  <c r="Y142" i="13"/>
  <c r="AB87" i="13"/>
  <c r="AF86" i="13"/>
  <c r="AD17" i="13"/>
  <c r="AH16" i="13"/>
  <c r="AC59" i="13"/>
  <c r="AG58" i="13"/>
  <c r="AE115" i="13"/>
  <c r="AI114" i="13"/>
  <c r="V192" i="13"/>
  <c r="Z191" i="13"/>
  <c r="V66" i="13"/>
  <c r="Z65" i="13"/>
  <c r="AD199" i="13"/>
  <c r="AH198" i="13"/>
  <c r="AD73" i="13"/>
  <c r="AH72" i="13"/>
  <c r="U150" i="13"/>
  <c r="Y149" i="13"/>
  <c r="U24" i="13"/>
  <c r="Y23" i="13"/>
  <c r="AC199" i="13"/>
  <c r="AG198" i="13"/>
  <c r="AC73" i="13"/>
  <c r="AG72" i="13"/>
  <c r="T150" i="13"/>
  <c r="X149" i="13"/>
  <c r="T24" i="13"/>
  <c r="X23" i="13"/>
  <c r="AB136" i="13"/>
  <c r="AF135" i="13"/>
  <c r="AB10" i="13"/>
  <c r="AF9" i="13"/>
  <c r="S87" i="13"/>
  <c r="W86" i="13"/>
  <c r="V136" i="13"/>
  <c r="Z135" i="13"/>
  <c r="AE129" i="13"/>
  <c r="AI128" i="13"/>
  <c r="V206" i="13"/>
  <c r="Z205" i="13"/>
  <c r="V80" i="13"/>
  <c r="Z79" i="13"/>
  <c r="V52" i="13"/>
  <c r="Z51" i="13"/>
  <c r="AD108" i="13"/>
  <c r="AH107" i="13"/>
  <c r="U185" i="13"/>
  <c r="Y184" i="13"/>
  <c r="U59" i="13"/>
  <c r="Y58" i="13"/>
  <c r="AC192" i="13"/>
  <c r="AG191" i="13"/>
  <c r="AC66" i="13"/>
  <c r="AG65" i="13"/>
  <c r="T143" i="13"/>
  <c r="X142" i="13"/>
  <c r="T17" i="13"/>
  <c r="X16" i="13"/>
  <c r="AB129" i="13"/>
  <c r="AF128" i="13"/>
  <c r="S206" i="13"/>
  <c r="W205" i="13"/>
  <c r="S80" i="13"/>
  <c r="W79" i="13"/>
  <c r="AD185" i="13"/>
  <c r="AH184" i="13"/>
  <c r="AD59" i="13"/>
  <c r="AH58" i="13"/>
  <c r="U136" i="13"/>
  <c r="Y135" i="13"/>
  <c r="U10" i="13"/>
  <c r="Y9" i="13"/>
  <c r="AC101" i="13"/>
  <c r="AG100" i="13"/>
  <c r="T178" i="13"/>
  <c r="X177" i="13"/>
  <c r="T52" i="13"/>
  <c r="X51" i="13"/>
  <c r="AB143" i="13"/>
  <c r="AF142" i="13"/>
  <c r="AB17" i="13"/>
  <c r="AF16" i="13"/>
  <c r="S94" i="13"/>
  <c r="W93" i="13"/>
  <c r="V157" i="13"/>
  <c r="Z156" i="13"/>
  <c r="AJ210" i="13"/>
  <c r="B56" i="13"/>
  <c r="T56" i="11"/>
  <c r="T57" i="11" s="1"/>
  <c r="T58" i="11" s="1"/>
  <c r="T59" i="11" s="1"/>
  <c r="S56" i="11"/>
  <c r="S57" i="11" s="1"/>
  <c r="S58" i="11" s="1"/>
  <c r="R56" i="11"/>
  <c r="R57" i="11" s="1"/>
  <c r="Q56" i="11"/>
  <c r="B14" i="13"/>
  <c r="T14" i="11"/>
  <c r="R14" i="11"/>
  <c r="R15" i="11" s="1"/>
  <c r="S14" i="11"/>
  <c r="S15" i="11" s="1"/>
  <c r="S16" i="11" s="1"/>
  <c r="Q14" i="11"/>
  <c r="B42" i="13"/>
  <c r="Q42" i="11"/>
  <c r="S42" i="11"/>
  <c r="R42" i="11"/>
  <c r="T42" i="11"/>
  <c r="B70" i="13"/>
  <c r="T70" i="11"/>
  <c r="S70" i="11"/>
  <c r="R70" i="11"/>
  <c r="Q70" i="11"/>
  <c r="B98" i="13"/>
  <c r="T98" i="11"/>
  <c r="T99" i="11" s="1"/>
  <c r="T100" i="11" s="1"/>
  <c r="T101" i="11" s="1"/>
  <c r="S98" i="11"/>
  <c r="S99" i="11" s="1"/>
  <c r="S100" i="11" s="1"/>
  <c r="R98" i="11"/>
  <c r="R99" i="11" s="1"/>
  <c r="Q98" i="11"/>
  <c r="B126" i="13"/>
  <c r="Q126" i="11"/>
  <c r="S126" i="11"/>
  <c r="S127" i="11" s="1"/>
  <c r="S128" i="11" s="1"/>
  <c r="R126" i="11"/>
  <c r="R127" i="11" s="1"/>
  <c r="T126" i="11"/>
  <c r="T127" i="11" s="1"/>
  <c r="T128" i="11" s="1"/>
  <c r="T129" i="11" s="1"/>
  <c r="B154" i="13"/>
  <c r="T154" i="11"/>
  <c r="T155" i="11" s="1"/>
  <c r="T156" i="11" s="1"/>
  <c r="T157" i="11" s="1"/>
  <c r="S154" i="11"/>
  <c r="S155" i="11" s="1"/>
  <c r="S156" i="11" s="1"/>
  <c r="R154" i="11"/>
  <c r="R155" i="11" s="1"/>
  <c r="Q154" i="11"/>
  <c r="B182" i="13"/>
  <c r="T182" i="11"/>
  <c r="T183" i="11" s="1"/>
  <c r="T184" i="11" s="1"/>
  <c r="T185" i="11" s="1"/>
  <c r="S182" i="11"/>
  <c r="S183" i="11" s="1"/>
  <c r="S184" i="11" s="1"/>
  <c r="R182" i="11"/>
  <c r="R183" i="11" s="1"/>
  <c r="Q182" i="11"/>
  <c r="Q211" i="11"/>
  <c r="Q212" i="11" s="1"/>
  <c r="Q213" i="11" s="1"/>
  <c r="Q214" i="11" s="1"/>
  <c r="Q215" i="11" s="1"/>
  <c r="Q216" i="11" s="1"/>
  <c r="B7" i="13"/>
  <c r="T7" i="11"/>
  <c r="S7" i="11"/>
  <c r="R7" i="11"/>
  <c r="Q7" i="11"/>
  <c r="B84" i="13"/>
  <c r="Q84" i="11"/>
  <c r="S84" i="11"/>
  <c r="S85" i="11" s="1"/>
  <c r="S86" i="11" s="1"/>
  <c r="R84" i="11"/>
  <c r="R85" i="11" s="1"/>
  <c r="T84" i="11"/>
  <c r="T85" i="11" s="1"/>
  <c r="T86" i="11" s="1"/>
  <c r="T87" i="11" s="1"/>
  <c r="B196" i="13"/>
  <c r="T196" i="11"/>
  <c r="T197" i="11" s="1"/>
  <c r="T198" i="11" s="1"/>
  <c r="T199" i="11" s="1"/>
  <c r="S196" i="11"/>
  <c r="S197" i="11" s="1"/>
  <c r="S198" i="11" s="1"/>
  <c r="R196" i="11"/>
  <c r="Q196" i="11"/>
  <c r="B21" i="13"/>
  <c r="Q21" i="11"/>
  <c r="S21" i="11"/>
  <c r="R21" i="11"/>
  <c r="T21" i="11"/>
  <c r="B49" i="13"/>
  <c r="T49" i="11"/>
  <c r="S49" i="11"/>
  <c r="R49" i="11"/>
  <c r="Q49" i="11"/>
  <c r="B77" i="13"/>
  <c r="T77" i="11"/>
  <c r="T78" i="11" s="1"/>
  <c r="T79" i="11" s="1"/>
  <c r="T80" i="11" s="1"/>
  <c r="S77" i="11"/>
  <c r="S78" i="11" s="1"/>
  <c r="S79" i="11" s="1"/>
  <c r="R77" i="11"/>
  <c r="R78" i="11" s="1"/>
  <c r="Q77" i="11"/>
  <c r="B105" i="13"/>
  <c r="Q105" i="11"/>
  <c r="S105" i="11"/>
  <c r="T105" i="11"/>
  <c r="R105" i="11"/>
  <c r="B133" i="13"/>
  <c r="T133" i="11"/>
  <c r="T134" i="11" s="1"/>
  <c r="T135" i="11" s="1"/>
  <c r="T136" i="11" s="1"/>
  <c r="S133" i="11"/>
  <c r="S134" i="11" s="1"/>
  <c r="S135" i="11" s="1"/>
  <c r="R133" i="11"/>
  <c r="R134" i="11" s="1"/>
  <c r="Q133" i="11"/>
  <c r="B161" i="13"/>
  <c r="T161" i="11"/>
  <c r="T162" i="11" s="1"/>
  <c r="T163" i="11" s="1"/>
  <c r="T164" i="11" s="1"/>
  <c r="S161" i="11"/>
  <c r="S162" i="11" s="1"/>
  <c r="S163" i="11" s="1"/>
  <c r="R161" i="11"/>
  <c r="R162" i="11" s="1"/>
  <c r="Q161" i="11"/>
  <c r="B189" i="13"/>
  <c r="Q189" i="11"/>
  <c r="R189" i="11"/>
  <c r="R190" i="11" s="1"/>
  <c r="S189" i="11"/>
  <c r="S190" i="11" s="1"/>
  <c r="S191" i="11" s="1"/>
  <c r="T189" i="11"/>
  <c r="B28" i="13"/>
  <c r="T28" i="11"/>
  <c r="T29" i="11" s="1"/>
  <c r="T30" i="11" s="1"/>
  <c r="T31" i="11" s="1"/>
  <c r="S28" i="11"/>
  <c r="S29" i="11" s="1"/>
  <c r="S30" i="11" s="1"/>
  <c r="Q28" i="11"/>
  <c r="R28" i="11"/>
  <c r="R29" i="11" s="1"/>
  <c r="B140" i="13"/>
  <c r="S140" i="11"/>
  <c r="S141" i="11" s="1"/>
  <c r="S142" i="11" s="1"/>
  <c r="T140" i="11"/>
  <c r="T141" i="11" s="1"/>
  <c r="T142" i="11" s="1"/>
  <c r="T143" i="11" s="1"/>
  <c r="R140" i="11"/>
  <c r="R141" i="11" s="1"/>
  <c r="Q140" i="11"/>
  <c r="B112" i="13"/>
  <c r="T112" i="11"/>
  <c r="T113" i="11" s="1"/>
  <c r="T114" i="11" s="1"/>
  <c r="T115" i="11" s="1"/>
  <c r="S112" i="11"/>
  <c r="S113" i="11" s="1"/>
  <c r="S114" i="11" s="1"/>
  <c r="R112" i="11"/>
  <c r="R113" i="11" s="1"/>
  <c r="Q112" i="11"/>
  <c r="B168" i="13"/>
  <c r="Q168" i="11"/>
  <c r="R168" i="11"/>
  <c r="R169" i="11" s="1"/>
  <c r="S168" i="11"/>
  <c r="S169" i="11" s="1"/>
  <c r="S170" i="11" s="1"/>
  <c r="T168" i="11"/>
  <c r="T169" i="11" s="1"/>
  <c r="T170" i="11" s="1"/>
  <c r="T171" i="11" s="1"/>
  <c r="B35" i="13"/>
  <c r="S35" i="11"/>
  <c r="S36" i="11" s="1"/>
  <c r="S37" i="11" s="1"/>
  <c r="T35" i="11"/>
  <c r="T36" i="11" s="1"/>
  <c r="T37" i="11" s="1"/>
  <c r="T38" i="11" s="1"/>
  <c r="R35" i="11"/>
  <c r="R36" i="11" s="1"/>
  <c r="Q35" i="11"/>
  <c r="B63" i="13"/>
  <c r="Q63" i="11"/>
  <c r="R63" i="11"/>
  <c r="R64" i="11" s="1"/>
  <c r="T63" i="11"/>
  <c r="T64" i="11" s="1"/>
  <c r="T65" i="11" s="1"/>
  <c r="T66" i="11" s="1"/>
  <c r="S63" i="11"/>
  <c r="S64" i="11" s="1"/>
  <c r="S65" i="11" s="1"/>
  <c r="B91" i="13"/>
  <c r="T91" i="11"/>
  <c r="T92" i="11" s="1"/>
  <c r="T93" i="11" s="1"/>
  <c r="T94" i="11" s="1"/>
  <c r="S91" i="11"/>
  <c r="S92" i="11" s="1"/>
  <c r="S93" i="11" s="1"/>
  <c r="R91" i="11"/>
  <c r="R92" i="11" s="1"/>
  <c r="Q91" i="11"/>
  <c r="B119" i="13"/>
  <c r="T119" i="11"/>
  <c r="T120" i="11" s="1"/>
  <c r="T121" i="11" s="1"/>
  <c r="T122" i="11" s="1"/>
  <c r="S119" i="11"/>
  <c r="S120" i="11" s="1"/>
  <c r="S121" i="11" s="1"/>
  <c r="R119" i="11"/>
  <c r="R120" i="11" s="1"/>
  <c r="Q119" i="11"/>
  <c r="B147" i="13"/>
  <c r="Q147" i="11"/>
  <c r="S147" i="11"/>
  <c r="S148" i="11" s="1"/>
  <c r="S149" i="11" s="1"/>
  <c r="R147" i="11"/>
  <c r="R148" i="11" s="1"/>
  <c r="T147" i="11"/>
  <c r="T148" i="11" s="1"/>
  <c r="T149" i="11" s="1"/>
  <c r="T150" i="11" s="1"/>
  <c r="B175" i="13"/>
  <c r="T175" i="11"/>
  <c r="T176" i="11" s="1"/>
  <c r="T177" i="11" s="1"/>
  <c r="T178" i="11" s="1"/>
  <c r="S175" i="11"/>
  <c r="S176" i="11" s="1"/>
  <c r="S177" i="11" s="1"/>
  <c r="R175" i="11"/>
  <c r="R176" i="11" s="1"/>
  <c r="Q175" i="11"/>
  <c r="B203" i="13"/>
  <c r="T203" i="11"/>
  <c r="T204" i="11" s="1"/>
  <c r="T205" i="11" s="1"/>
  <c r="T206" i="11" s="1"/>
  <c r="S203" i="11"/>
  <c r="S204" i="11" s="1"/>
  <c r="S205" i="11" s="1"/>
  <c r="R203" i="11"/>
  <c r="R204" i="11" s="1"/>
  <c r="Q203" i="11"/>
  <c r="D214" i="11"/>
  <c r="K214" i="13" s="1"/>
  <c r="D211" i="11"/>
  <c r="K211" i="13" s="1"/>
  <c r="D215" i="11"/>
  <c r="K215" i="13" s="1"/>
  <c r="P11" i="11"/>
  <c r="P12" i="11" s="1"/>
  <c r="P13" i="11" s="1"/>
  <c r="O10" i="11"/>
  <c r="O11" i="11" s="1"/>
  <c r="O12" i="11" s="1"/>
  <c r="N9" i="11"/>
  <c r="N10" i="11" s="1"/>
  <c r="N11" i="11" s="1"/>
  <c r="M22" i="11"/>
  <c r="M23" i="11" s="1"/>
  <c r="M24" i="11" s="1"/>
  <c r="M25" i="11" s="1"/>
  <c r="M26" i="11" s="1"/>
  <c r="M27" i="11" s="1"/>
  <c r="M43" i="11"/>
  <c r="M44" i="11" s="1"/>
  <c r="M45" i="11" s="1"/>
  <c r="M46" i="11" s="1"/>
  <c r="M47" i="11" s="1"/>
  <c r="M48" i="11" s="1"/>
  <c r="M64" i="11"/>
  <c r="M65" i="11" s="1"/>
  <c r="M66" i="11" s="1"/>
  <c r="M67" i="11" s="1"/>
  <c r="M68" i="11" s="1"/>
  <c r="M69" i="11" s="1"/>
  <c r="M85" i="11"/>
  <c r="M86" i="11" s="1"/>
  <c r="M87" i="11" s="1"/>
  <c r="M88" i="11" s="1"/>
  <c r="M89" i="11" s="1"/>
  <c r="M90" i="11" s="1"/>
  <c r="M106" i="11"/>
  <c r="M107" i="11" s="1"/>
  <c r="M108" i="11" s="1"/>
  <c r="M109" i="11" s="1"/>
  <c r="M110" i="11" s="1"/>
  <c r="M111" i="11" s="1"/>
  <c r="M127" i="11"/>
  <c r="M128" i="11" s="1"/>
  <c r="M129" i="11" s="1"/>
  <c r="M130" i="11" s="1"/>
  <c r="M131" i="11" s="1"/>
  <c r="M132" i="11" s="1"/>
  <c r="M148" i="11"/>
  <c r="M149" i="11" s="1"/>
  <c r="M150" i="11" s="1"/>
  <c r="M151" i="11" s="1"/>
  <c r="M152" i="11" s="1"/>
  <c r="M153" i="11" s="1"/>
  <c r="M169" i="11"/>
  <c r="M170" i="11" s="1"/>
  <c r="M171" i="11" s="1"/>
  <c r="M172" i="11" s="1"/>
  <c r="M173" i="11" s="1"/>
  <c r="M174" i="11" s="1"/>
  <c r="M190" i="11"/>
  <c r="M191" i="11" s="1"/>
  <c r="M192" i="11" s="1"/>
  <c r="M193" i="11" s="1"/>
  <c r="M194" i="11" s="1"/>
  <c r="M195" i="11" s="1"/>
  <c r="M29" i="11"/>
  <c r="M30" i="11" s="1"/>
  <c r="M31" i="11" s="1"/>
  <c r="M32" i="11" s="1"/>
  <c r="M33" i="11" s="1"/>
  <c r="M34" i="11" s="1"/>
  <c r="M50" i="11"/>
  <c r="M51" i="11" s="1"/>
  <c r="M52" i="11" s="1"/>
  <c r="M53" i="11" s="1"/>
  <c r="M54" i="11" s="1"/>
  <c r="M55" i="11" s="1"/>
  <c r="M71" i="11"/>
  <c r="M72" i="11" s="1"/>
  <c r="M73" i="11" s="1"/>
  <c r="M74" i="11" s="1"/>
  <c r="M75" i="11" s="1"/>
  <c r="M76" i="11" s="1"/>
  <c r="M92" i="11"/>
  <c r="M93" i="11" s="1"/>
  <c r="M94" i="11" s="1"/>
  <c r="M95" i="11" s="1"/>
  <c r="M96" i="11" s="1"/>
  <c r="M97" i="11" s="1"/>
  <c r="M113" i="11"/>
  <c r="M114" i="11" s="1"/>
  <c r="M115" i="11" s="1"/>
  <c r="M116" i="11" s="1"/>
  <c r="M117" i="11" s="1"/>
  <c r="M118" i="11" s="1"/>
  <c r="M134" i="11"/>
  <c r="M135" i="11" s="1"/>
  <c r="M136" i="11" s="1"/>
  <c r="M137" i="11" s="1"/>
  <c r="M138" i="11" s="1"/>
  <c r="M139" i="11" s="1"/>
  <c r="M155" i="11"/>
  <c r="M156" i="11" s="1"/>
  <c r="M157" i="11" s="1"/>
  <c r="M158" i="11" s="1"/>
  <c r="M159" i="11" s="1"/>
  <c r="M160" i="11" s="1"/>
  <c r="M176" i="11"/>
  <c r="M177" i="11" s="1"/>
  <c r="M178" i="11" s="1"/>
  <c r="M179" i="11" s="1"/>
  <c r="M180" i="11" s="1"/>
  <c r="M181" i="11" s="1"/>
  <c r="M197" i="11"/>
  <c r="M198" i="11" s="1"/>
  <c r="M199" i="11" s="1"/>
  <c r="M200" i="11" s="1"/>
  <c r="M201" i="11" s="1"/>
  <c r="M202" i="11" s="1"/>
  <c r="M8" i="11"/>
  <c r="M9" i="11" s="1"/>
  <c r="M10" i="11" s="1"/>
  <c r="M11" i="11" s="1"/>
  <c r="M12" i="11" s="1"/>
  <c r="M13" i="11" s="1"/>
  <c r="M15" i="11"/>
  <c r="M16" i="11" s="1"/>
  <c r="M17" i="11" s="1"/>
  <c r="M18" i="11" s="1"/>
  <c r="M19" i="11" s="1"/>
  <c r="M20" i="11" s="1"/>
  <c r="M36" i="11"/>
  <c r="M37" i="11" s="1"/>
  <c r="M38" i="11" s="1"/>
  <c r="M39" i="11" s="1"/>
  <c r="M40" i="11" s="1"/>
  <c r="M41" i="11" s="1"/>
  <c r="M57" i="11"/>
  <c r="M58" i="11" s="1"/>
  <c r="M59" i="11" s="1"/>
  <c r="M60" i="11" s="1"/>
  <c r="M61" i="11" s="1"/>
  <c r="M62" i="11" s="1"/>
  <c r="M78" i="11"/>
  <c r="M79" i="11" s="1"/>
  <c r="M80" i="11" s="1"/>
  <c r="M81" i="11" s="1"/>
  <c r="M82" i="11" s="1"/>
  <c r="M83" i="11" s="1"/>
  <c r="M99" i="11"/>
  <c r="M100" i="11" s="1"/>
  <c r="M101" i="11" s="1"/>
  <c r="M102" i="11" s="1"/>
  <c r="M103" i="11" s="1"/>
  <c r="M104" i="11" s="1"/>
  <c r="M120" i="11"/>
  <c r="M121" i="11" s="1"/>
  <c r="M122" i="11" s="1"/>
  <c r="M123" i="11" s="1"/>
  <c r="M124" i="11" s="1"/>
  <c r="M125" i="11" s="1"/>
  <c r="M141" i="11"/>
  <c r="M142" i="11" s="1"/>
  <c r="M143" i="11" s="1"/>
  <c r="M144" i="11" s="1"/>
  <c r="M145" i="11" s="1"/>
  <c r="M146" i="11" s="1"/>
  <c r="M162" i="11"/>
  <c r="M163" i="11" s="1"/>
  <c r="M164" i="11" s="1"/>
  <c r="M165" i="11" s="1"/>
  <c r="M166" i="11" s="1"/>
  <c r="M167" i="11" s="1"/>
  <c r="M183" i="11"/>
  <c r="M184" i="11" s="1"/>
  <c r="M185" i="11" s="1"/>
  <c r="M186" i="11" s="1"/>
  <c r="M187" i="11" s="1"/>
  <c r="M188" i="11" s="1"/>
  <c r="M204" i="11"/>
  <c r="M205" i="11" s="1"/>
  <c r="M206" i="11" s="1"/>
  <c r="M207" i="11" s="1"/>
  <c r="M208" i="11" s="1"/>
  <c r="M209" i="11" s="1"/>
  <c r="U158" i="11"/>
  <c r="U159" i="11" s="1"/>
  <c r="AA200" i="13"/>
  <c r="U207" i="11"/>
  <c r="U208" i="11" s="1"/>
  <c r="U193" i="11"/>
  <c r="AA193" i="13" s="1"/>
  <c r="W21" i="11"/>
  <c r="K21" i="13"/>
  <c r="W49" i="11"/>
  <c r="K49" i="13"/>
  <c r="W77" i="11"/>
  <c r="K77" i="13"/>
  <c r="W105" i="11"/>
  <c r="K105" i="13"/>
  <c r="W133" i="11"/>
  <c r="W134" i="11" s="1"/>
  <c r="W135" i="11" s="1"/>
  <c r="W136" i="11" s="1"/>
  <c r="K133" i="13"/>
  <c r="W161" i="11"/>
  <c r="W162" i="11" s="1"/>
  <c r="W163" i="11" s="1"/>
  <c r="K161" i="13"/>
  <c r="W189" i="11"/>
  <c r="W190" i="11" s="1"/>
  <c r="W191" i="11" s="1"/>
  <c r="K189" i="13"/>
  <c r="Y189" i="11"/>
  <c r="Y190" i="11" s="1"/>
  <c r="Y191" i="11" s="1"/>
  <c r="Y192" i="11" s="1"/>
  <c r="Y193" i="11" s="1"/>
  <c r="Y194" i="11" s="1"/>
  <c r="Y195" i="11" s="1"/>
  <c r="M189" i="13"/>
  <c r="X133" i="11"/>
  <c r="X134" i="11" s="1"/>
  <c r="X135" i="11" s="1"/>
  <c r="X136" i="11" s="1"/>
  <c r="X137" i="11" s="1"/>
  <c r="X138" i="11" s="1"/>
  <c r="X139" i="11" s="1"/>
  <c r="L133" i="13"/>
  <c r="X161" i="11"/>
  <c r="X162" i="11" s="1"/>
  <c r="X163" i="11" s="1"/>
  <c r="X164" i="11" s="1"/>
  <c r="X165" i="11" s="1"/>
  <c r="X166" i="11" s="1"/>
  <c r="X167" i="11" s="1"/>
  <c r="L161" i="13"/>
  <c r="X189" i="11"/>
  <c r="X190" i="11" s="1"/>
  <c r="X191" i="11" s="1"/>
  <c r="X192" i="11" s="1"/>
  <c r="X193" i="11" s="1"/>
  <c r="X194" i="11" s="1"/>
  <c r="X195" i="11" s="1"/>
  <c r="L189" i="13"/>
  <c r="Y112" i="11"/>
  <c r="Y113" i="11" s="1"/>
  <c r="Y114" i="11" s="1"/>
  <c r="Y115" i="11" s="1"/>
  <c r="Y116" i="11" s="1"/>
  <c r="Y117" i="11" s="1"/>
  <c r="Y118" i="11" s="1"/>
  <c r="M112" i="13"/>
  <c r="Y154" i="11"/>
  <c r="Y155" i="11" s="1"/>
  <c r="Y156" i="11" s="1"/>
  <c r="Y157" i="11" s="1"/>
  <c r="Y158" i="11" s="1"/>
  <c r="Y159" i="11" s="1"/>
  <c r="Y160" i="11" s="1"/>
  <c r="M154" i="13"/>
  <c r="Y140" i="11"/>
  <c r="Y141" i="11" s="1"/>
  <c r="Y142" i="11" s="1"/>
  <c r="Y143" i="11" s="1"/>
  <c r="Y144" i="11" s="1"/>
  <c r="Y145" i="11" s="1"/>
  <c r="Y146" i="11" s="1"/>
  <c r="M140" i="13"/>
  <c r="Y119" i="11"/>
  <c r="Y120" i="11" s="1"/>
  <c r="Y121" i="11" s="1"/>
  <c r="Y122" i="11" s="1"/>
  <c r="Y123" i="11" s="1"/>
  <c r="Y124" i="11" s="1"/>
  <c r="Y125" i="11" s="1"/>
  <c r="M119" i="13"/>
  <c r="Y203" i="11"/>
  <c r="Y204" i="11" s="1"/>
  <c r="Y205" i="11" s="1"/>
  <c r="Y206" i="11" s="1"/>
  <c r="Y207" i="11" s="1"/>
  <c r="Y208" i="11" s="1"/>
  <c r="Y209" i="11" s="1"/>
  <c r="M203" i="13"/>
  <c r="W28" i="11"/>
  <c r="K28" i="13"/>
  <c r="W56" i="11"/>
  <c r="K56" i="13"/>
  <c r="W84" i="11"/>
  <c r="K84" i="13"/>
  <c r="W112" i="11"/>
  <c r="K112" i="13"/>
  <c r="W126" i="11"/>
  <c r="W127" i="11" s="1"/>
  <c r="K126" i="13"/>
  <c r="W154" i="11"/>
  <c r="W155" i="11" s="1"/>
  <c r="W156" i="11" s="1"/>
  <c r="W157" i="11" s="1"/>
  <c r="K154" i="13"/>
  <c r="W182" i="11"/>
  <c r="W183" i="11" s="1"/>
  <c r="W184" i="11" s="1"/>
  <c r="W185" i="11" s="1"/>
  <c r="K182" i="13"/>
  <c r="Y168" i="11"/>
  <c r="Y169" i="11" s="1"/>
  <c r="Y170" i="11" s="1"/>
  <c r="Y171" i="11" s="1"/>
  <c r="Y172" i="11" s="1"/>
  <c r="Y173" i="11" s="1"/>
  <c r="Y174" i="11" s="1"/>
  <c r="M168" i="13"/>
  <c r="X126" i="11"/>
  <c r="X127" i="11" s="1"/>
  <c r="X128" i="11" s="1"/>
  <c r="X129" i="11" s="1"/>
  <c r="X130" i="11" s="1"/>
  <c r="X131" i="11" s="1"/>
  <c r="X132" i="11" s="1"/>
  <c r="L126" i="13"/>
  <c r="X154" i="11"/>
  <c r="X155" i="11" s="1"/>
  <c r="X156" i="11" s="1"/>
  <c r="X157" i="11" s="1"/>
  <c r="X158" i="11" s="1"/>
  <c r="X159" i="11" s="1"/>
  <c r="X160" i="11" s="1"/>
  <c r="L154" i="13"/>
  <c r="X182" i="11"/>
  <c r="X183" i="11" s="1"/>
  <c r="X184" i="11" s="1"/>
  <c r="X185" i="11" s="1"/>
  <c r="X186" i="11" s="1"/>
  <c r="X187" i="11" s="1"/>
  <c r="X188" i="11" s="1"/>
  <c r="L182" i="13"/>
  <c r="Y133" i="11"/>
  <c r="Y134" i="11" s="1"/>
  <c r="Y135" i="11" s="1"/>
  <c r="Y136" i="11" s="1"/>
  <c r="Y137" i="11" s="1"/>
  <c r="Y138" i="11" s="1"/>
  <c r="Y139" i="11" s="1"/>
  <c r="M133" i="13"/>
  <c r="Y182" i="11"/>
  <c r="Y183" i="11" s="1"/>
  <c r="Y184" i="11" s="1"/>
  <c r="Y185" i="11" s="1"/>
  <c r="Y186" i="11" s="1"/>
  <c r="Y187" i="11" s="1"/>
  <c r="Y188" i="11" s="1"/>
  <c r="M182" i="13"/>
  <c r="W35" i="11"/>
  <c r="K35" i="13"/>
  <c r="W63" i="11"/>
  <c r="K63" i="13"/>
  <c r="W91" i="11"/>
  <c r="K91" i="13"/>
  <c r="W119" i="11"/>
  <c r="W120" i="11" s="1"/>
  <c r="W121" i="11" s="1"/>
  <c r="W122" i="11" s="1"/>
  <c r="K119" i="13"/>
  <c r="W147" i="11"/>
  <c r="W148" i="11" s="1"/>
  <c r="W149" i="11" s="1"/>
  <c r="K147" i="13"/>
  <c r="W175" i="11"/>
  <c r="W176" i="11" s="1"/>
  <c r="W177" i="11" s="1"/>
  <c r="K175" i="13"/>
  <c r="W203" i="11"/>
  <c r="W204" i="11" s="1"/>
  <c r="W205" i="11" s="1"/>
  <c r="K203" i="13"/>
  <c r="Y147" i="11"/>
  <c r="Y148" i="11" s="1"/>
  <c r="Y149" i="11" s="1"/>
  <c r="Y150" i="11" s="1"/>
  <c r="Y151" i="11" s="1"/>
  <c r="Y152" i="11" s="1"/>
  <c r="Y153" i="11" s="1"/>
  <c r="M147" i="13"/>
  <c r="M7" i="13"/>
  <c r="Y8" i="11"/>
  <c r="Y9" i="11" s="1"/>
  <c r="Y10" i="11" s="1"/>
  <c r="Y11" i="11" s="1"/>
  <c r="Y12" i="11" s="1"/>
  <c r="Y13" i="11" s="1"/>
  <c r="L7" i="13"/>
  <c r="X8" i="11"/>
  <c r="X119" i="11"/>
  <c r="X120" i="11" s="1"/>
  <c r="X121" i="11" s="1"/>
  <c r="X122" i="11" s="1"/>
  <c r="X123" i="11" s="1"/>
  <c r="X124" i="11" s="1"/>
  <c r="X125" i="11" s="1"/>
  <c r="L119" i="13"/>
  <c r="X147" i="11"/>
  <c r="X148" i="11" s="1"/>
  <c r="X149" i="11" s="1"/>
  <c r="X150" i="11" s="1"/>
  <c r="X151" i="11" s="1"/>
  <c r="X152" i="11" s="1"/>
  <c r="X153" i="11" s="1"/>
  <c r="L147" i="13"/>
  <c r="X175" i="11"/>
  <c r="X176" i="11" s="1"/>
  <c r="X177" i="11" s="1"/>
  <c r="X178" i="11" s="1"/>
  <c r="X179" i="11" s="1"/>
  <c r="X180" i="11" s="1"/>
  <c r="X181" i="11" s="1"/>
  <c r="L175" i="13"/>
  <c r="X203" i="11"/>
  <c r="X204" i="11" s="1"/>
  <c r="X205" i="11" s="1"/>
  <c r="X206" i="11" s="1"/>
  <c r="X207" i="11" s="1"/>
  <c r="X208" i="11" s="1"/>
  <c r="X209" i="11" s="1"/>
  <c r="L203" i="13"/>
  <c r="Y196" i="11"/>
  <c r="Y197" i="11" s="1"/>
  <c r="Y198" i="11" s="1"/>
  <c r="Y199" i="11" s="1"/>
  <c r="Y200" i="11" s="1"/>
  <c r="Y201" i="11" s="1"/>
  <c r="Y202" i="11" s="1"/>
  <c r="M196" i="13"/>
  <c r="Y161" i="11"/>
  <c r="Y162" i="11" s="1"/>
  <c r="Y163" i="11" s="1"/>
  <c r="Y164" i="11" s="1"/>
  <c r="Y165" i="11" s="1"/>
  <c r="Y166" i="11" s="1"/>
  <c r="Y167" i="11" s="1"/>
  <c r="M161" i="13"/>
  <c r="W14" i="11"/>
  <c r="K14" i="13"/>
  <c r="W42" i="11"/>
  <c r="K42" i="13"/>
  <c r="W70" i="11"/>
  <c r="K70" i="13"/>
  <c r="W98" i="11"/>
  <c r="K98" i="13"/>
  <c r="W140" i="11"/>
  <c r="W141" i="11" s="1"/>
  <c r="W142" i="11" s="1"/>
  <c r="K140" i="13"/>
  <c r="W168" i="11"/>
  <c r="W169" i="11" s="1"/>
  <c r="W170" i="11" s="1"/>
  <c r="K168" i="13"/>
  <c r="W196" i="11"/>
  <c r="W197" i="11" s="1"/>
  <c r="W198" i="11" s="1"/>
  <c r="K196" i="13"/>
  <c r="Y126" i="11"/>
  <c r="Y127" i="11" s="1"/>
  <c r="Y128" i="11" s="1"/>
  <c r="Y129" i="11" s="1"/>
  <c r="Y130" i="11" s="1"/>
  <c r="Y131" i="11" s="1"/>
  <c r="Y132" i="11" s="1"/>
  <c r="M126" i="13"/>
  <c r="X140" i="11"/>
  <c r="X141" i="11" s="1"/>
  <c r="X142" i="11" s="1"/>
  <c r="X143" i="11" s="1"/>
  <c r="X144" i="11" s="1"/>
  <c r="X145" i="11" s="1"/>
  <c r="X146" i="11" s="1"/>
  <c r="L140" i="13"/>
  <c r="X168" i="11"/>
  <c r="X169" i="11" s="1"/>
  <c r="X170" i="11" s="1"/>
  <c r="X171" i="11" s="1"/>
  <c r="X172" i="11" s="1"/>
  <c r="X173" i="11" s="1"/>
  <c r="X174" i="11" s="1"/>
  <c r="L168" i="13"/>
  <c r="X196" i="11"/>
  <c r="X197" i="11" s="1"/>
  <c r="X198" i="11" s="1"/>
  <c r="X199" i="11" s="1"/>
  <c r="X200" i="11" s="1"/>
  <c r="X201" i="11" s="1"/>
  <c r="X202" i="11" s="1"/>
  <c r="L196" i="13"/>
  <c r="Y175" i="11"/>
  <c r="Y176" i="11" s="1"/>
  <c r="Y177" i="11" s="1"/>
  <c r="Y178" i="11" s="1"/>
  <c r="Y179" i="11" s="1"/>
  <c r="Y180" i="11" s="1"/>
  <c r="Y181" i="11" s="1"/>
  <c r="M175" i="13"/>
  <c r="U152" i="11"/>
  <c r="AA151" i="13"/>
  <c r="AA8" i="13"/>
  <c r="U9" i="11"/>
  <c r="U10" i="11" s="1"/>
  <c r="U11" i="11" s="1"/>
  <c r="U12" i="11" s="1"/>
  <c r="U13" i="11" s="1"/>
  <c r="U202" i="11"/>
  <c r="AA202" i="13" s="1"/>
  <c r="AA201" i="13"/>
  <c r="U138" i="11"/>
  <c r="AA137" i="13"/>
  <c r="U131" i="11"/>
  <c r="AA130" i="13"/>
  <c r="U166" i="11"/>
  <c r="AA165" i="13"/>
  <c r="U180" i="11"/>
  <c r="AA179" i="13"/>
  <c r="U145" i="11"/>
  <c r="AA144" i="13"/>
  <c r="AA122" i="13"/>
  <c r="U123" i="11"/>
  <c r="U188" i="11"/>
  <c r="AA188" i="13" s="1"/>
  <c r="AA187" i="13"/>
  <c r="U173" i="11"/>
  <c r="AA172" i="13"/>
  <c r="B26" i="11"/>
  <c r="B19" i="13"/>
  <c r="B27" i="11"/>
  <c r="B20" i="13"/>
  <c r="B25" i="11"/>
  <c r="B18" i="13"/>
  <c r="B22" i="11"/>
  <c r="B15" i="13"/>
  <c r="B23" i="11"/>
  <c r="B16" i="13"/>
  <c r="B24" i="11"/>
  <c r="B17" i="13"/>
  <c r="T15" i="11"/>
  <c r="T16" i="11" s="1"/>
  <c r="T17" i="11" s="1"/>
  <c r="R197" i="11"/>
  <c r="W8" i="11"/>
  <c r="W9" i="11" s="1"/>
  <c r="T190" i="11"/>
  <c r="T191" i="11" s="1"/>
  <c r="T192" i="11" s="1"/>
  <c r="X7" i="11"/>
  <c r="Y7" i="11"/>
  <c r="W7" i="11"/>
  <c r="C55" i="13" l="1"/>
  <c r="C54" i="13"/>
  <c r="C53" i="13"/>
  <c r="C52" i="13"/>
  <c r="C51" i="13"/>
  <c r="C50" i="13"/>
  <c r="C49" i="13"/>
  <c r="C116" i="13"/>
  <c r="C115" i="13"/>
  <c r="C114" i="13"/>
  <c r="C113" i="13"/>
  <c r="C112" i="13"/>
  <c r="C118" i="13"/>
  <c r="C117" i="13"/>
  <c r="C8" i="13"/>
  <c r="C7" i="13"/>
  <c r="C13" i="13"/>
  <c r="C9" i="13"/>
  <c r="C12" i="13"/>
  <c r="C11" i="13"/>
  <c r="C10" i="13"/>
  <c r="C20" i="13"/>
  <c r="C19" i="13"/>
  <c r="C18" i="13"/>
  <c r="C17" i="13"/>
  <c r="C16" i="13"/>
  <c r="C15" i="13"/>
  <c r="C14" i="13"/>
  <c r="C92" i="13"/>
  <c r="C91" i="13"/>
  <c r="C97" i="13"/>
  <c r="C96" i="13"/>
  <c r="C94" i="13"/>
  <c r="C93" i="13"/>
  <c r="C95" i="13"/>
  <c r="C176" i="13"/>
  <c r="C175" i="13"/>
  <c r="C177" i="13"/>
  <c r="C181" i="13"/>
  <c r="C180" i="13"/>
  <c r="C178" i="13"/>
  <c r="C179" i="13"/>
  <c r="C139" i="13"/>
  <c r="C138" i="13"/>
  <c r="C137" i="13"/>
  <c r="C136" i="13"/>
  <c r="C135" i="13"/>
  <c r="C134" i="13"/>
  <c r="C133" i="13"/>
  <c r="C41" i="13"/>
  <c r="C40" i="13"/>
  <c r="C39" i="13"/>
  <c r="C38" i="13"/>
  <c r="C37" i="13"/>
  <c r="C36" i="13"/>
  <c r="C35" i="13"/>
  <c r="C200" i="13"/>
  <c r="C199" i="13"/>
  <c r="C198" i="13"/>
  <c r="C197" i="13"/>
  <c r="C196" i="13"/>
  <c r="C201" i="13"/>
  <c r="C202" i="13"/>
  <c r="C76" i="13"/>
  <c r="C75" i="13"/>
  <c r="C74" i="13"/>
  <c r="C73" i="13"/>
  <c r="C72" i="13"/>
  <c r="C71" i="13"/>
  <c r="C70" i="13"/>
  <c r="C195" i="13"/>
  <c r="C194" i="13"/>
  <c r="C190" i="13"/>
  <c r="C193" i="13"/>
  <c r="C192" i="13"/>
  <c r="C189" i="13"/>
  <c r="C191" i="13"/>
  <c r="C128" i="13"/>
  <c r="C127" i="13"/>
  <c r="C126" i="13"/>
  <c r="C129" i="13"/>
  <c r="C130" i="13"/>
  <c r="C132" i="13"/>
  <c r="C131" i="13"/>
  <c r="C140" i="13"/>
  <c r="C146" i="13"/>
  <c r="C143" i="13"/>
  <c r="C145" i="13"/>
  <c r="C144" i="13"/>
  <c r="C142" i="13"/>
  <c r="C141" i="13"/>
  <c r="C152" i="13"/>
  <c r="C151" i="13"/>
  <c r="C150" i="13"/>
  <c r="C149" i="13"/>
  <c r="C148" i="13"/>
  <c r="C147" i="13"/>
  <c r="C153" i="13"/>
  <c r="C111" i="13"/>
  <c r="C110" i="13"/>
  <c r="C106" i="13"/>
  <c r="C109" i="13"/>
  <c r="C105" i="13"/>
  <c r="C108" i="13"/>
  <c r="C107" i="13"/>
  <c r="C188" i="13"/>
  <c r="C187" i="13"/>
  <c r="C186" i="13"/>
  <c r="C185" i="13"/>
  <c r="C184" i="13"/>
  <c r="C183" i="13"/>
  <c r="C182" i="13"/>
  <c r="C56" i="13"/>
  <c r="C62" i="13"/>
  <c r="C58" i="13"/>
  <c r="C61" i="13"/>
  <c r="C57" i="13"/>
  <c r="C60" i="13"/>
  <c r="C59" i="13"/>
  <c r="C174" i="13"/>
  <c r="C173" i="13"/>
  <c r="C172" i="13"/>
  <c r="C171" i="13"/>
  <c r="C170" i="13"/>
  <c r="C169" i="13"/>
  <c r="C168" i="13"/>
  <c r="C90" i="13"/>
  <c r="C89" i="13"/>
  <c r="C88" i="13"/>
  <c r="C87" i="13"/>
  <c r="C86" i="13"/>
  <c r="C85" i="13"/>
  <c r="C84" i="13"/>
  <c r="C44" i="13"/>
  <c r="C43" i="13"/>
  <c r="C42" i="13"/>
  <c r="C46" i="13"/>
  <c r="C48" i="13"/>
  <c r="C45" i="13"/>
  <c r="C47" i="13"/>
  <c r="C209" i="13"/>
  <c r="C208" i="13"/>
  <c r="C207" i="13"/>
  <c r="C206" i="13"/>
  <c r="C205" i="13"/>
  <c r="C204" i="13"/>
  <c r="C203" i="13"/>
  <c r="C164" i="13"/>
  <c r="C163" i="13"/>
  <c r="C162" i="13"/>
  <c r="C161" i="13"/>
  <c r="C167" i="13"/>
  <c r="C166" i="13"/>
  <c r="C165" i="13"/>
  <c r="C68" i="13"/>
  <c r="C67" i="13"/>
  <c r="C66" i="13"/>
  <c r="C65" i="13"/>
  <c r="C64" i="13"/>
  <c r="C63" i="13"/>
  <c r="C69" i="13"/>
  <c r="C27" i="13"/>
  <c r="C26" i="13"/>
  <c r="C25" i="13"/>
  <c r="C24" i="13"/>
  <c r="C22" i="13"/>
  <c r="C23" i="13"/>
  <c r="C21" i="13"/>
  <c r="C104" i="13"/>
  <c r="C103" i="13"/>
  <c r="C102" i="13"/>
  <c r="C101" i="13"/>
  <c r="C100" i="13"/>
  <c r="C99" i="13"/>
  <c r="C98" i="13"/>
  <c r="C32" i="13"/>
  <c r="C31" i="13"/>
  <c r="C30" i="13"/>
  <c r="C29" i="13"/>
  <c r="C28" i="13"/>
  <c r="C33" i="13"/>
  <c r="C34" i="13"/>
  <c r="C125" i="13"/>
  <c r="C124" i="13"/>
  <c r="C123" i="13"/>
  <c r="C122" i="13"/>
  <c r="C121" i="13"/>
  <c r="C119" i="13"/>
  <c r="C120" i="13"/>
  <c r="C80" i="13"/>
  <c r="C79" i="13"/>
  <c r="C78" i="13"/>
  <c r="C77" i="13"/>
  <c r="C81" i="13"/>
  <c r="C82" i="13"/>
  <c r="C83" i="13"/>
  <c r="C160" i="13"/>
  <c r="C159" i="13"/>
  <c r="C158" i="13"/>
  <c r="C154" i="13"/>
  <c r="C157" i="13"/>
  <c r="C156" i="13"/>
  <c r="C155" i="13"/>
  <c r="AH213" i="13"/>
  <c r="T179" i="13"/>
  <c r="X178" i="13"/>
  <c r="S81" i="13"/>
  <c r="W80" i="13"/>
  <c r="AC193" i="13"/>
  <c r="AG192" i="13"/>
  <c r="V207" i="13"/>
  <c r="Z206" i="13"/>
  <c r="T25" i="13"/>
  <c r="X24" i="13"/>
  <c r="AD74" i="13"/>
  <c r="AH73" i="13"/>
  <c r="AD18" i="13"/>
  <c r="AH17" i="13"/>
  <c r="V151" i="13"/>
  <c r="Z150" i="13"/>
  <c r="T200" i="13"/>
  <c r="X199" i="13"/>
  <c r="S102" i="13"/>
  <c r="W101" i="13"/>
  <c r="T214" i="13"/>
  <c r="X213" i="13"/>
  <c r="AE25" i="13"/>
  <c r="AI24" i="13"/>
  <c r="T46" i="13"/>
  <c r="X45" i="13"/>
  <c r="AD95" i="13"/>
  <c r="AH94" i="13"/>
  <c r="S11" i="13"/>
  <c r="W10" i="13"/>
  <c r="AC144" i="13"/>
  <c r="AG143" i="13"/>
  <c r="AB46" i="13"/>
  <c r="AF45" i="13"/>
  <c r="U102" i="13"/>
  <c r="Y101" i="13"/>
  <c r="AE172" i="13"/>
  <c r="AI171" i="13"/>
  <c r="T193" i="13"/>
  <c r="X192" i="13"/>
  <c r="V74" i="13"/>
  <c r="Z73" i="13"/>
  <c r="AC25" i="13"/>
  <c r="AG24" i="13"/>
  <c r="S179" i="13"/>
  <c r="W178" i="13"/>
  <c r="AE74" i="13"/>
  <c r="AI73" i="13"/>
  <c r="AC39" i="13"/>
  <c r="AG38" i="13"/>
  <c r="S144" i="13"/>
  <c r="W143" i="13"/>
  <c r="AE207" i="13"/>
  <c r="AI206" i="13"/>
  <c r="AE67" i="13"/>
  <c r="AI66" i="13"/>
  <c r="T88" i="13"/>
  <c r="X87" i="13"/>
  <c r="AD137" i="13"/>
  <c r="AH136" i="13"/>
  <c r="S39" i="13"/>
  <c r="W38" i="13"/>
  <c r="S60" i="13"/>
  <c r="W59" i="13"/>
  <c r="AB102" i="13"/>
  <c r="AF101" i="13"/>
  <c r="T109" i="13"/>
  <c r="X108" i="13"/>
  <c r="T32" i="13"/>
  <c r="X31" i="13"/>
  <c r="AD165" i="13"/>
  <c r="AH164" i="13"/>
  <c r="AC46" i="13"/>
  <c r="AG45" i="13"/>
  <c r="V186" i="13"/>
  <c r="Z185" i="13"/>
  <c r="AE165" i="13"/>
  <c r="AI164" i="13"/>
  <c r="AD53" i="13"/>
  <c r="AH52" i="13"/>
  <c r="T158" i="13"/>
  <c r="X157" i="13"/>
  <c r="V158" i="13"/>
  <c r="Z157" i="13"/>
  <c r="AC102" i="13"/>
  <c r="AG101" i="13"/>
  <c r="S207" i="13"/>
  <c r="W206" i="13"/>
  <c r="U60" i="13"/>
  <c r="Y59" i="13"/>
  <c r="AE130" i="13"/>
  <c r="AI129" i="13"/>
  <c r="T151" i="13"/>
  <c r="X150" i="13"/>
  <c r="AD200" i="13"/>
  <c r="AH199" i="13"/>
  <c r="AB88" i="13"/>
  <c r="AF87" i="13"/>
  <c r="AE81" i="13"/>
  <c r="AI80" i="13"/>
  <c r="AC123" i="13"/>
  <c r="AG122" i="13"/>
  <c r="AB25" i="13"/>
  <c r="AF24" i="13"/>
  <c r="U81" i="13"/>
  <c r="Y80" i="13"/>
  <c r="AE151" i="13"/>
  <c r="AI150" i="13"/>
  <c r="T172" i="13"/>
  <c r="X171" i="13"/>
  <c r="V88" i="13"/>
  <c r="Z87" i="13"/>
  <c r="S137" i="13"/>
  <c r="W136" i="13"/>
  <c r="U53" i="13"/>
  <c r="Y52" i="13"/>
  <c r="AB172" i="13"/>
  <c r="AF171" i="13"/>
  <c r="AD25" i="13"/>
  <c r="AH24" i="13"/>
  <c r="AE144" i="13"/>
  <c r="AI143" i="13"/>
  <c r="AC116" i="13"/>
  <c r="AG115" i="13"/>
  <c r="V109" i="13"/>
  <c r="Z108" i="13"/>
  <c r="AD67" i="13"/>
  <c r="AH66" i="13"/>
  <c r="AD144" i="13"/>
  <c r="AH143" i="13"/>
  <c r="S32" i="13"/>
  <c r="W31" i="13"/>
  <c r="AC165" i="13"/>
  <c r="AG164" i="13"/>
  <c r="AB67" i="13"/>
  <c r="AF66" i="13"/>
  <c r="U123" i="13"/>
  <c r="Y122" i="13"/>
  <c r="AE193" i="13"/>
  <c r="AI192" i="13"/>
  <c r="AC11" i="13"/>
  <c r="AG10" i="13"/>
  <c r="AE102" i="13"/>
  <c r="AI101" i="13"/>
  <c r="AC151" i="13"/>
  <c r="AG150" i="13"/>
  <c r="AE109" i="13"/>
  <c r="AI108" i="13"/>
  <c r="S95" i="13"/>
  <c r="W94" i="13"/>
  <c r="U11" i="13"/>
  <c r="Y10" i="13"/>
  <c r="AB130" i="13"/>
  <c r="AF129" i="13"/>
  <c r="U186" i="13"/>
  <c r="Y185" i="13"/>
  <c r="V137" i="13"/>
  <c r="Z136" i="13"/>
  <c r="AC74" i="13"/>
  <c r="AG73" i="13"/>
  <c r="V67" i="13"/>
  <c r="Z66" i="13"/>
  <c r="U144" i="13"/>
  <c r="Y143" i="13"/>
  <c r="S116" i="13"/>
  <c r="W115" i="13"/>
  <c r="U32" i="13"/>
  <c r="Y31" i="13"/>
  <c r="AB151" i="13"/>
  <c r="AF150" i="13"/>
  <c r="U207" i="13"/>
  <c r="Y206" i="13"/>
  <c r="AE39" i="13"/>
  <c r="AI38" i="13"/>
  <c r="AC95" i="13"/>
  <c r="AG94" i="13"/>
  <c r="AE11" i="13"/>
  <c r="AI10" i="13"/>
  <c r="O10" i="13"/>
  <c r="AB60" i="13"/>
  <c r="AF59" i="13"/>
  <c r="U179" i="13"/>
  <c r="Y178" i="13"/>
  <c r="T60" i="13"/>
  <c r="X59" i="13"/>
  <c r="AD151" i="13"/>
  <c r="AH150" i="13"/>
  <c r="S130" i="13"/>
  <c r="W129" i="13"/>
  <c r="V95" i="13"/>
  <c r="Z94" i="13"/>
  <c r="AE32" i="13"/>
  <c r="AI31" i="13"/>
  <c r="V165" i="13"/>
  <c r="Z164" i="13"/>
  <c r="T102" i="13"/>
  <c r="X101" i="13"/>
  <c r="S158" i="13"/>
  <c r="W157" i="13"/>
  <c r="U74" i="13"/>
  <c r="Y73" i="13"/>
  <c r="AB193" i="13"/>
  <c r="AF192" i="13"/>
  <c r="AD46" i="13"/>
  <c r="AH45" i="13"/>
  <c r="S25" i="13"/>
  <c r="W24" i="13"/>
  <c r="AC137" i="13"/>
  <c r="AG136" i="13"/>
  <c r="V130" i="13"/>
  <c r="Z129" i="13"/>
  <c r="AE88" i="13"/>
  <c r="AI87" i="13"/>
  <c r="T130" i="13"/>
  <c r="X129" i="13"/>
  <c r="S214" i="13"/>
  <c r="W213" i="13"/>
  <c r="AD215" i="13"/>
  <c r="AH214" i="13"/>
  <c r="AC81" i="13"/>
  <c r="AG80" i="13"/>
  <c r="S186" i="13"/>
  <c r="W185" i="13"/>
  <c r="U39" i="13"/>
  <c r="Y38" i="13"/>
  <c r="T11" i="13"/>
  <c r="X10" i="13"/>
  <c r="AC53" i="13"/>
  <c r="AG52" i="13"/>
  <c r="V46" i="13"/>
  <c r="Z45" i="13"/>
  <c r="AD179" i="13"/>
  <c r="AH178" i="13"/>
  <c r="AB18" i="13"/>
  <c r="AF17" i="13"/>
  <c r="U137" i="13"/>
  <c r="Y136" i="13"/>
  <c r="T18" i="13"/>
  <c r="X17" i="13"/>
  <c r="AD109" i="13"/>
  <c r="AH108" i="13"/>
  <c r="S88" i="13"/>
  <c r="W87" i="13"/>
  <c r="AC200" i="13"/>
  <c r="AG199" i="13"/>
  <c r="V193" i="13"/>
  <c r="Z192" i="13"/>
  <c r="V214" i="13"/>
  <c r="Z213" i="13"/>
  <c r="AB39" i="13"/>
  <c r="AF38" i="13"/>
  <c r="U158" i="13"/>
  <c r="Y157" i="13"/>
  <c r="T39" i="13"/>
  <c r="X38" i="13"/>
  <c r="AD130" i="13"/>
  <c r="AH129" i="13"/>
  <c r="S109" i="13"/>
  <c r="W108" i="13"/>
  <c r="AC214" i="13"/>
  <c r="AG213" i="13"/>
  <c r="AE137" i="13"/>
  <c r="AI136" i="13"/>
  <c r="AB186" i="13"/>
  <c r="AF185" i="13"/>
  <c r="AD102" i="13"/>
  <c r="AH101" i="13"/>
  <c r="T186" i="13"/>
  <c r="X185" i="13"/>
  <c r="AE123" i="13"/>
  <c r="AI122" i="13"/>
  <c r="AB53" i="13"/>
  <c r="AF52" i="13"/>
  <c r="U67" i="13"/>
  <c r="Y66" i="13"/>
  <c r="AE158" i="13"/>
  <c r="AI157" i="13"/>
  <c r="S172" i="13"/>
  <c r="W171" i="13"/>
  <c r="V39" i="13"/>
  <c r="Z38" i="13"/>
  <c r="AB81" i="13"/>
  <c r="AF80" i="13"/>
  <c r="U200" i="13"/>
  <c r="Y199" i="13"/>
  <c r="T81" i="13"/>
  <c r="X80" i="13"/>
  <c r="AD172" i="13"/>
  <c r="AH171" i="13"/>
  <c r="S151" i="13"/>
  <c r="W150" i="13"/>
  <c r="V179" i="13"/>
  <c r="Z178" i="13"/>
  <c r="AE53" i="13"/>
  <c r="AI52" i="13"/>
  <c r="AC32" i="13"/>
  <c r="AG31" i="13"/>
  <c r="U18" i="13"/>
  <c r="Y17" i="13"/>
  <c r="S74" i="13"/>
  <c r="W73" i="13"/>
  <c r="AC207" i="13"/>
  <c r="AG206" i="13"/>
  <c r="AB109" i="13"/>
  <c r="AF108" i="13"/>
  <c r="U165" i="13"/>
  <c r="Y164" i="13"/>
  <c r="S67" i="13"/>
  <c r="W66" i="13"/>
  <c r="AC179" i="13"/>
  <c r="AG178" i="13"/>
  <c r="V172" i="13"/>
  <c r="Z171" i="13"/>
  <c r="AD32" i="13"/>
  <c r="AH31" i="13"/>
  <c r="AB144" i="13"/>
  <c r="AF143" i="13"/>
  <c r="AD60" i="13"/>
  <c r="AH59" i="13"/>
  <c r="T144" i="13"/>
  <c r="X143" i="13"/>
  <c r="V53" i="13"/>
  <c r="Z52" i="13"/>
  <c r="AB11" i="13"/>
  <c r="AF10" i="13"/>
  <c r="U25" i="13"/>
  <c r="Y24" i="13"/>
  <c r="AE116" i="13"/>
  <c r="AI115" i="13"/>
  <c r="AB214" i="13"/>
  <c r="AF213" i="13"/>
  <c r="AB165" i="13"/>
  <c r="AF164" i="13"/>
  <c r="AD81" i="13"/>
  <c r="AH80" i="13"/>
  <c r="T165" i="13"/>
  <c r="X164" i="13"/>
  <c r="V200" i="13"/>
  <c r="Z199" i="13"/>
  <c r="AB32" i="13"/>
  <c r="AF31" i="13"/>
  <c r="U46" i="13"/>
  <c r="Y45" i="13"/>
  <c r="T137" i="13"/>
  <c r="X136" i="13"/>
  <c r="T95" i="13"/>
  <c r="X94" i="13"/>
  <c r="V32" i="13"/>
  <c r="Z31" i="13"/>
  <c r="AC109" i="13"/>
  <c r="AG108" i="13"/>
  <c r="V123" i="13"/>
  <c r="Z122" i="13"/>
  <c r="AB179" i="13"/>
  <c r="AF178" i="13"/>
  <c r="U193" i="13"/>
  <c r="Y192" i="13"/>
  <c r="V11" i="13"/>
  <c r="Z10" i="13"/>
  <c r="N10" i="13"/>
  <c r="AC158" i="13"/>
  <c r="AG157" i="13"/>
  <c r="AB95" i="13"/>
  <c r="AF94" i="13"/>
  <c r="AB207" i="13"/>
  <c r="AF206" i="13"/>
  <c r="AD123" i="13"/>
  <c r="AH122" i="13"/>
  <c r="T207" i="13"/>
  <c r="X206" i="13"/>
  <c r="V18" i="13"/>
  <c r="Z17" i="13"/>
  <c r="AB74" i="13"/>
  <c r="AF73" i="13"/>
  <c r="U88" i="13"/>
  <c r="Y87" i="13"/>
  <c r="AE179" i="13"/>
  <c r="AI178" i="13"/>
  <c r="AD158" i="13"/>
  <c r="AH157" i="13"/>
  <c r="U95" i="13"/>
  <c r="Y94" i="13"/>
  <c r="AD193" i="13"/>
  <c r="AH192" i="13"/>
  <c r="S200" i="13"/>
  <c r="W199" i="13"/>
  <c r="U116" i="13"/>
  <c r="Y115" i="13"/>
  <c r="AE186" i="13"/>
  <c r="AI185" i="13"/>
  <c r="AD88" i="13"/>
  <c r="AH87" i="13"/>
  <c r="S193" i="13"/>
  <c r="W192" i="13"/>
  <c r="AE60" i="13"/>
  <c r="AI59" i="13"/>
  <c r="AE95" i="13"/>
  <c r="AI94" i="13"/>
  <c r="AC172" i="13"/>
  <c r="AG171" i="13"/>
  <c r="T53" i="13"/>
  <c r="X52" i="13"/>
  <c r="AD186" i="13"/>
  <c r="AH185" i="13"/>
  <c r="AC67" i="13"/>
  <c r="AG66" i="13"/>
  <c r="V81" i="13"/>
  <c r="Z80" i="13"/>
  <c r="AB137" i="13"/>
  <c r="AF136" i="13"/>
  <c r="U151" i="13"/>
  <c r="Y150" i="13"/>
  <c r="AC60" i="13"/>
  <c r="AG59" i="13"/>
  <c r="AE18" i="13"/>
  <c r="AI17" i="13"/>
  <c r="T74" i="13"/>
  <c r="X73" i="13"/>
  <c r="AD207" i="13"/>
  <c r="AH206" i="13"/>
  <c r="AC88" i="13"/>
  <c r="AG87" i="13"/>
  <c r="V102" i="13"/>
  <c r="Z101" i="13"/>
  <c r="AB158" i="13"/>
  <c r="AF157" i="13"/>
  <c r="U172" i="13"/>
  <c r="Y171" i="13"/>
  <c r="AC186" i="13"/>
  <c r="AG185" i="13"/>
  <c r="AC18" i="13"/>
  <c r="AG17" i="13"/>
  <c r="S123" i="13"/>
  <c r="W122" i="13"/>
  <c r="V116" i="13"/>
  <c r="Z115" i="13"/>
  <c r="AE46" i="13"/>
  <c r="AI45" i="13"/>
  <c r="T67" i="13"/>
  <c r="X66" i="13"/>
  <c r="AD116" i="13"/>
  <c r="AH115" i="13"/>
  <c r="S165" i="13"/>
  <c r="W164" i="13"/>
  <c r="V25" i="13"/>
  <c r="Z24" i="13"/>
  <c r="U109" i="13"/>
  <c r="Y108" i="13"/>
  <c r="T116" i="13"/>
  <c r="X115" i="13"/>
  <c r="S18" i="13"/>
  <c r="W17" i="13"/>
  <c r="AC130" i="13"/>
  <c r="AG129" i="13"/>
  <c r="V144" i="13"/>
  <c r="Z143" i="13"/>
  <c r="AB200" i="13"/>
  <c r="AF199" i="13"/>
  <c r="AD11" i="13"/>
  <c r="AH10" i="13"/>
  <c r="S53" i="13"/>
  <c r="W52" i="13"/>
  <c r="AE200" i="13"/>
  <c r="AI199" i="13"/>
  <c r="U214" i="13"/>
  <c r="Y213" i="13"/>
  <c r="S46" i="13"/>
  <c r="W45" i="13"/>
  <c r="AB123" i="13"/>
  <c r="AF122" i="13"/>
  <c r="AD39" i="13"/>
  <c r="AH38" i="13"/>
  <c r="T123" i="13"/>
  <c r="X122" i="13"/>
  <c r="V60" i="13"/>
  <c r="Z59" i="13"/>
  <c r="AB116" i="13"/>
  <c r="AF115" i="13"/>
  <c r="U130" i="13"/>
  <c r="Y129" i="13"/>
  <c r="AI213" i="13"/>
  <c r="AE214" i="13"/>
  <c r="AJ133" i="13"/>
  <c r="AJ35" i="13"/>
  <c r="AJ140" i="13"/>
  <c r="AJ56" i="13"/>
  <c r="AJ98" i="13"/>
  <c r="AJ189" i="13"/>
  <c r="AJ14" i="13"/>
  <c r="AJ196" i="13"/>
  <c r="AJ203" i="13"/>
  <c r="AJ126" i="13"/>
  <c r="AJ168" i="13"/>
  <c r="AJ84" i="13"/>
  <c r="AJ91" i="13"/>
  <c r="AJ161" i="13"/>
  <c r="AJ28" i="13"/>
  <c r="AJ77" i="13"/>
  <c r="O16" i="13"/>
  <c r="N16" i="13"/>
  <c r="O15" i="13"/>
  <c r="N15" i="13"/>
  <c r="O17" i="13"/>
  <c r="N17" i="13"/>
  <c r="O13" i="11"/>
  <c r="N12" i="11"/>
  <c r="N13" i="11" s="1"/>
  <c r="U194" i="11"/>
  <c r="AA194" i="13" s="1"/>
  <c r="R191" i="11"/>
  <c r="R192" i="11" s="1"/>
  <c r="R193" i="11" s="1"/>
  <c r="R142" i="11"/>
  <c r="R143" i="11" s="1"/>
  <c r="R144" i="11" s="1"/>
  <c r="R177" i="11"/>
  <c r="R178" i="11" s="1"/>
  <c r="R179" i="11" s="1"/>
  <c r="R93" i="11"/>
  <c r="R94" i="11" s="1"/>
  <c r="R95" i="11" s="1"/>
  <c r="R86" i="11"/>
  <c r="R87" i="11" s="1"/>
  <c r="R88" i="11" s="1"/>
  <c r="T158" i="11"/>
  <c r="T159" i="11" s="1"/>
  <c r="T160" i="11" s="1"/>
  <c r="S143" i="11"/>
  <c r="S144" i="11" s="1"/>
  <c r="S145" i="11" s="1"/>
  <c r="S178" i="11"/>
  <c r="S179" i="11" s="1"/>
  <c r="S180" i="11" s="1"/>
  <c r="S94" i="11"/>
  <c r="S95" i="11" s="1"/>
  <c r="S96" i="11" s="1"/>
  <c r="S129" i="11"/>
  <c r="S130" i="11" s="1"/>
  <c r="S131" i="11" s="1"/>
  <c r="T144" i="11"/>
  <c r="T145" i="11" s="1"/>
  <c r="T146" i="11" s="1"/>
  <c r="T179" i="11"/>
  <c r="T180" i="11" s="1"/>
  <c r="T181" i="11" s="1"/>
  <c r="T95" i="11"/>
  <c r="T96" i="11" s="1"/>
  <c r="T97" i="11" s="1"/>
  <c r="S157" i="11"/>
  <c r="S158" i="11" s="1"/>
  <c r="S159" i="11" s="1"/>
  <c r="T130" i="11"/>
  <c r="T131" i="11" s="1"/>
  <c r="T132" i="11" s="1"/>
  <c r="R58" i="11"/>
  <c r="R59" i="11" s="1"/>
  <c r="R60" i="11" s="1"/>
  <c r="R163" i="11"/>
  <c r="R164" i="11" s="1"/>
  <c r="R165" i="11" s="1"/>
  <c r="R79" i="11"/>
  <c r="R80" i="11" s="1"/>
  <c r="R81" i="11" s="1"/>
  <c r="S150" i="11"/>
  <c r="S151" i="11" s="1"/>
  <c r="S152" i="11" s="1"/>
  <c r="S66" i="11"/>
  <c r="S67" i="11" s="1"/>
  <c r="S68" i="11" s="1"/>
  <c r="R128" i="11"/>
  <c r="R129" i="11" s="1"/>
  <c r="R130" i="11" s="1"/>
  <c r="S59" i="11"/>
  <c r="S60" i="11" s="1"/>
  <c r="S61" i="11" s="1"/>
  <c r="S164" i="11"/>
  <c r="S165" i="11" s="1"/>
  <c r="S166" i="11" s="1"/>
  <c r="S80" i="11"/>
  <c r="S81" i="11" s="1"/>
  <c r="S82" i="11" s="1"/>
  <c r="R198" i="11"/>
  <c r="R199" i="11" s="1"/>
  <c r="R200" i="11" s="1"/>
  <c r="R100" i="11"/>
  <c r="R101" i="11" s="1"/>
  <c r="R102" i="11" s="1"/>
  <c r="R16" i="11"/>
  <c r="R17" i="11" s="1"/>
  <c r="R18" i="11" s="1"/>
  <c r="T151" i="11"/>
  <c r="T152" i="11" s="1"/>
  <c r="T153" i="11" s="1"/>
  <c r="T67" i="11"/>
  <c r="T68" i="11" s="1"/>
  <c r="T69" i="11" s="1"/>
  <c r="T60" i="11"/>
  <c r="T61" i="11" s="1"/>
  <c r="T62" i="11" s="1"/>
  <c r="T165" i="11"/>
  <c r="T166" i="11" s="1"/>
  <c r="T167" i="11" s="1"/>
  <c r="T81" i="11"/>
  <c r="T82" i="11" s="1"/>
  <c r="T83" i="11" s="1"/>
  <c r="S199" i="11"/>
  <c r="S200" i="11" s="1"/>
  <c r="S201" i="11" s="1"/>
  <c r="S101" i="11"/>
  <c r="S102" i="11" s="1"/>
  <c r="S103" i="11" s="1"/>
  <c r="S17" i="11"/>
  <c r="S18" i="11" s="1"/>
  <c r="S19" i="11" s="1"/>
  <c r="R149" i="11"/>
  <c r="R150" i="11" s="1"/>
  <c r="R151" i="11" s="1"/>
  <c r="R65" i="11"/>
  <c r="R66" i="11" s="1"/>
  <c r="R67" i="11" s="1"/>
  <c r="T200" i="11"/>
  <c r="T201" i="11" s="1"/>
  <c r="T202" i="11" s="1"/>
  <c r="T102" i="11"/>
  <c r="T103" i="11" s="1"/>
  <c r="T104" i="11" s="1"/>
  <c r="T18" i="11"/>
  <c r="T19" i="11" s="1"/>
  <c r="T20" i="11" s="1"/>
  <c r="R184" i="11"/>
  <c r="R185" i="11" s="1"/>
  <c r="R186" i="11" s="1"/>
  <c r="R114" i="11"/>
  <c r="R115" i="11" s="1"/>
  <c r="R116" i="11" s="1"/>
  <c r="R30" i="11"/>
  <c r="R31" i="11" s="1"/>
  <c r="R32" i="11" s="1"/>
  <c r="R135" i="11"/>
  <c r="R136" i="11" s="1"/>
  <c r="R137" i="11" s="1"/>
  <c r="S171" i="11"/>
  <c r="S172" i="11" s="1"/>
  <c r="S173" i="11" s="1"/>
  <c r="S115" i="11"/>
  <c r="S116" i="11" s="1"/>
  <c r="S117" i="11" s="1"/>
  <c r="S31" i="11"/>
  <c r="S32" i="11" s="1"/>
  <c r="S33" i="11" s="1"/>
  <c r="S136" i="11"/>
  <c r="S137" i="11" s="1"/>
  <c r="S138" i="11" s="1"/>
  <c r="T172" i="11"/>
  <c r="T173" i="11" s="1"/>
  <c r="T174" i="11" s="1"/>
  <c r="R205" i="11"/>
  <c r="R206" i="11" s="1"/>
  <c r="R207" i="11" s="1"/>
  <c r="R121" i="11"/>
  <c r="R122" i="11" s="1"/>
  <c r="R123" i="11" s="1"/>
  <c r="R37" i="11"/>
  <c r="R38" i="11" s="1"/>
  <c r="R39" i="11" s="1"/>
  <c r="T186" i="11"/>
  <c r="T187" i="11" s="1"/>
  <c r="T188" i="11" s="1"/>
  <c r="T116" i="11"/>
  <c r="T117" i="11" s="1"/>
  <c r="T118" i="11" s="1"/>
  <c r="T32" i="11"/>
  <c r="T33" i="11" s="1"/>
  <c r="T34" i="11" s="1"/>
  <c r="T137" i="11"/>
  <c r="T138" i="11" s="1"/>
  <c r="T139" i="11" s="1"/>
  <c r="R170" i="11"/>
  <c r="R171" i="11" s="1"/>
  <c r="R172" i="11" s="1"/>
  <c r="S206" i="11"/>
  <c r="S207" i="11" s="1"/>
  <c r="S208" i="11" s="1"/>
  <c r="S122" i="11"/>
  <c r="S123" i="11" s="1"/>
  <c r="S124" i="11" s="1"/>
  <c r="S38" i="11"/>
  <c r="S39" i="11" s="1"/>
  <c r="S40" i="11" s="1"/>
  <c r="S185" i="11"/>
  <c r="S186" i="11" s="1"/>
  <c r="S187" i="11" s="1"/>
  <c r="S87" i="11"/>
  <c r="S88" i="11" s="1"/>
  <c r="S89" i="11" s="1"/>
  <c r="S192" i="11"/>
  <c r="S193" i="11" s="1"/>
  <c r="S194" i="11" s="1"/>
  <c r="T207" i="11"/>
  <c r="T208" i="11" s="1"/>
  <c r="T209" i="11" s="1"/>
  <c r="T123" i="11"/>
  <c r="T124" i="11" s="1"/>
  <c r="T125" i="11" s="1"/>
  <c r="T39" i="11"/>
  <c r="T40" i="11" s="1"/>
  <c r="T41" i="11" s="1"/>
  <c r="R156" i="11"/>
  <c r="R157" i="11" s="1"/>
  <c r="R158" i="11" s="1"/>
  <c r="T88" i="11"/>
  <c r="T89" i="11" s="1"/>
  <c r="T90" i="11" s="1"/>
  <c r="T193" i="11"/>
  <c r="T194" i="11" s="1"/>
  <c r="T195" i="11" s="1"/>
  <c r="AA158" i="13"/>
  <c r="D134" i="11"/>
  <c r="K134" i="13" s="1"/>
  <c r="D122" i="11"/>
  <c r="K122" i="13" s="1"/>
  <c r="AA207" i="13"/>
  <c r="D169" i="11"/>
  <c r="K169" i="13" s="1"/>
  <c r="D148" i="11"/>
  <c r="K148" i="13" s="1"/>
  <c r="D204" i="11"/>
  <c r="K204" i="13" s="1"/>
  <c r="D127" i="11"/>
  <c r="K127" i="13" s="1"/>
  <c r="D120" i="11"/>
  <c r="K120" i="13" s="1"/>
  <c r="D136" i="11"/>
  <c r="K136" i="13" s="1"/>
  <c r="W128" i="11"/>
  <c r="W129" i="11" s="1"/>
  <c r="D129" i="11" s="1"/>
  <c r="K129" i="13" s="1"/>
  <c r="D162" i="11"/>
  <c r="K162" i="13" s="1"/>
  <c r="D176" i="11"/>
  <c r="K176" i="13" s="1"/>
  <c r="D183" i="11"/>
  <c r="K183" i="13" s="1"/>
  <c r="D197" i="11"/>
  <c r="K197" i="13" s="1"/>
  <c r="D155" i="11"/>
  <c r="K155" i="13" s="1"/>
  <c r="D190" i="11"/>
  <c r="K190" i="13" s="1"/>
  <c r="D141" i="11"/>
  <c r="K141" i="13" s="1"/>
  <c r="D8" i="11"/>
  <c r="K8" i="13" s="1"/>
  <c r="U153" i="11"/>
  <c r="AA153" i="13" s="1"/>
  <c r="AA152" i="13"/>
  <c r="U160" i="11"/>
  <c r="AA160" i="13" s="1"/>
  <c r="AA159" i="13"/>
  <c r="U124" i="11"/>
  <c r="AA123" i="13"/>
  <c r="AA166" i="13"/>
  <c r="U167" i="11"/>
  <c r="AA167" i="13" s="1"/>
  <c r="U174" i="11"/>
  <c r="AA174" i="13" s="1"/>
  <c r="AA173" i="13"/>
  <c r="AA180" i="13"/>
  <c r="U181" i="11"/>
  <c r="AA181" i="13" s="1"/>
  <c r="U132" i="11"/>
  <c r="AA132" i="13" s="1"/>
  <c r="AA131" i="13"/>
  <c r="U139" i="11"/>
  <c r="AA139" i="13" s="1"/>
  <c r="AA138" i="13"/>
  <c r="U146" i="11"/>
  <c r="AA146" i="13" s="1"/>
  <c r="AA145" i="13"/>
  <c r="U209" i="11"/>
  <c r="AA209" i="13" s="1"/>
  <c r="AA208" i="13"/>
  <c r="Q127" i="11"/>
  <c r="Q128" i="11" s="1"/>
  <c r="Q129" i="11" s="1"/>
  <c r="Q130" i="11" s="1"/>
  <c r="Q131" i="11" s="1"/>
  <c r="Q132" i="11" s="1"/>
  <c r="Q141" i="11"/>
  <c r="Q142" i="11" s="1"/>
  <c r="Q143" i="11" s="1"/>
  <c r="Q144" i="11" s="1"/>
  <c r="Q145" i="11" s="1"/>
  <c r="Q146" i="11" s="1"/>
  <c r="Q176" i="11"/>
  <c r="Q177" i="11" s="1"/>
  <c r="Q178" i="11" s="1"/>
  <c r="Q179" i="11" s="1"/>
  <c r="Q180" i="11" s="1"/>
  <c r="Q181" i="11" s="1"/>
  <c r="Q92" i="11"/>
  <c r="Q93" i="11" s="1"/>
  <c r="Q94" i="11" s="1"/>
  <c r="Q95" i="11" s="1"/>
  <c r="Q96" i="11" s="1"/>
  <c r="Q97" i="11" s="1"/>
  <c r="Q183" i="11"/>
  <c r="Q184" i="11" s="1"/>
  <c r="Q185" i="11" s="1"/>
  <c r="Q186" i="11" s="1"/>
  <c r="Q187" i="11" s="1"/>
  <c r="Q188" i="11" s="1"/>
  <c r="Q113" i="11"/>
  <c r="Q114" i="11" s="1"/>
  <c r="Q115" i="11" s="1"/>
  <c r="Q116" i="11" s="1"/>
  <c r="Q117" i="11" s="1"/>
  <c r="Q118" i="11" s="1"/>
  <c r="Q29" i="11"/>
  <c r="Q30" i="11" s="1"/>
  <c r="Q31" i="11" s="1"/>
  <c r="Q32" i="11" s="1"/>
  <c r="Q33" i="11" s="1"/>
  <c r="Q34" i="11" s="1"/>
  <c r="Q197" i="11"/>
  <c r="Q198" i="11" s="1"/>
  <c r="Q199" i="11" s="1"/>
  <c r="Q200" i="11" s="1"/>
  <c r="Q201" i="11" s="1"/>
  <c r="Q202" i="11" s="1"/>
  <c r="Q99" i="11"/>
  <c r="Q100" i="11" s="1"/>
  <c r="Q101" i="11" s="1"/>
  <c r="Q102" i="11" s="1"/>
  <c r="Q103" i="11" s="1"/>
  <c r="Q104" i="11" s="1"/>
  <c r="Q15" i="11"/>
  <c r="Q16" i="11" s="1"/>
  <c r="Q17" i="11" s="1"/>
  <c r="Q18" i="11" s="1"/>
  <c r="Q19" i="11" s="1"/>
  <c r="Q20" i="11" s="1"/>
  <c r="Q190" i="11"/>
  <c r="Q191" i="11" s="1"/>
  <c r="Q192" i="11" s="1"/>
  <c r="Q193" i="11" s="1"/>
  <c r="Q194" i="11" s="1"/>
  <c r="Q195" i="11" s="1"/>
  <c r="Q155" i="11"/>
  <c r="Q156" i="11" s="1"/>
  <c r="Q157" i="11" s="1"/>
  <c r="Q158" i="11" s="1"/>
  <c r="Q159" i="11" s="1"/>
  <c r="Q160" i="11" s="1"/>
  <c r="Q162" i="11"/>
  <c r="Q163" i="11" s="1"/>
  <c r="Q164" i="11" s="1"/>
  <c r="Q165" i="11" s="1"/>
  <c r="Q166" i="11" s="1"/>
  <c r="Q167" i="11" s="1"/>
  <c r="Q78" i="11"/>
  <c r="Q79" i="11" s="1"/>
  <c r="Q80" i="11" s="1"/>
  <c r="Q81" i="11" s="1"/>
  <c r="Q82" i="11" s="1"/>
  <c r="Q83" i="11" s="1"/>
  <c r="Q148" i="11"/>
  <c r="Q149" i="11" s="1"/>
  <c r="Q150" i="11" s="1"/>
  <c r="Q151" i="11" s="1"/>
  <c r="Q152" i="11" s="1"/>
  <c r="Q153" i="11" s="1"/>
  <c r="Q64" i="11"/>
  <c r="Q65" i="11" s="1"/>
  <c r="Q66" i="11" s="1"/>
  <c r="Q67" i="11" s="1"/>
  <c r="Q68" i="11" s="1"/>
  <c r="Q69" i="11" s="1"/>
  <c r="Q204" i="11"/>
  <c r="Q205" i="11" s="1"/>
  <c r="Q206" i="11" s="1"/>
  <c r="Q207" i="11" s="1"/>
  <c r="Q208" i="11" s="1"/>
  <c r="Q209" i="11" s="1"/>
  <c r="Q120" i="11"/>
  <c r="Q121" i="11" s="1"/>
  <c r="Q122" i="11" s="1"/>
  <c r="Q123" i="11" s="1"/>
  <c r="Q124" i="11" s="1"/>
  <c r="Q125" i="11" s="1"/>
  <c r="Q36" i="11"/>
  <c r="Q37" i="11" s="1"/>
  <c r="Q38" i="11" s="1"/>
  <c r="Q39" i="11" s="1"/>
  <c r="Q40" i="11" s="1"/>
  <c r="Q41" i="11" s="1"/>
  <c r="Q85" i="11"/>
  <c r="Q86" i="11" s="1"/>
  <c r="Q87" i="11" s="1"/>
  <c r="Q88" i="11" s="1"/>
  <c r="Q89" i="11" s="1"/>
  <c r="Q90" i="11" s="1"/>
  <c r="Q57" i="11"/>
  <c r="Q58" i="11" s="1"/>
  <c r="Q59" i="11" s="1"/>
  <c r="Q60" i="11" s="1"/>
  <c r="Q61" i="11" s="1"/>
  <c r="Q62" i="11" s="1"/>
  <c r="Q134" i="11"/>
  <c r="Q135" i="11" s="1"/>
  <c r="Q136" i="11" s="1"/>
  <c r="Q137" i="11" s="1"/>
  <c r="Q138" i="11" s="1"/>
  <c r="Q139" i="11" s="1"/>
  <c r="Q169" i="11"/>
  <c r="Q170" i="11" s="1"/>
  <c r="Q171" i="11" s="1"/>
  <c r="Q172" i="11" s="1"/>
  <c r="Q173" i="11" s="1"/>
  <c r="Q174" i="11" s="1"/>
  <c r="B31" i="11"/>
  <c r="B24" i="13"/>
  <c r="B32" i="11"/>
  <c r="B25" i="13"/>
  <c r="B30" i="11"/>
  <c r="B23" i="13"/>
  <c r="B29" i="11"/>
  <c r="B22" i="13"/>
  <c r="B34" i="11"/>
  <c r="B27" i="13"/>
  <c r="B33" i="11"/>
  <c r="B26" i="13"/>
  <c r="W186" i="11"/>
  <c r="D186" i="11" s="1"/>
  <c r="K186" i="13" s="1"/>
  <c r="D185" i="11"/>
  <c r="K185" i="13" s="1"/>
  <c r="W164" i="11"/>
  <c r="D164" i="11" s="1"/>
  <c r="K164" i="13" s="1"/>
  <c r="W158" i="11"/>
  <c r="D158" i="11" s="1"/>
  <c r="K158" i="13" s="1"/>
  <c r="D157" i="11"/>
  <c r="K157" i="13" s="1"/>
  <c r="W171" i="11"/>
  <c r="D171" i="11" s="1"/>
  <c r="K171" i="13" s="1"/>
  <c r="W192" i="11"/>
  <c r="D192" i="11" s="1"/>
  <c r="K192" i="13" s="1"/>
  <c r="W206" i="11"/>
  <c r="D206" i="11" s="1"/>
  <c r="K206" i="13" s="1"/>
  <c r="X9" i="11"/>
  <c r="W178" i="11"/>
  <c r="W150" i="11"/>
  <c r="D150" i="11" s="1"/>
  <c r="K150" i="13" s="1"/>
  <c r="W199" i="11"/>
  <c r="D199" i="11" s="1"/>
  <c r="K199" i="13" s="1"/>
  <c r="W143" i="11"/>
  <c r="D143" i="11" s="1"/>
  <c r="K143" i="13" s="1"/>
  <c r="W123" i="11"/>
  <c r="D123" i="11" s="1"/>
  <c r="K123" i="13" s="1"/>
  <c r="W137" i="11"/>
  <c r="D137" i="11" s="1"/>
  <c r="K137" i="13" s="1"/>
  <c r="AJ16" i="13" l="1"/>
  <c r="AJ17" i="13"/>
  <c r="AJ175" i="13"/>
  <c r="AJ154" i="13"/>
  <c r="AJ63" i="13"/>
  <c r="AJ15" i="13"/>
  <c r="AJ119" i="13"/>
  <c r="AJ147" i="13"/>
  <c r="AJ182" i="13"/>
  <c r="AJ112" i="13"/>
  <c r="AD138" i="13"/>
  <c r="AH137" i="13"/>
  <c r="V12" i="13"/>
  <c r="Z11" i="13"/>
  <c r="T96" i="13"/>
  <c r="X95" i="13"/>
  <c r="AD82" i="13"/>
  <c r="AH81" i="13"/>
  <c r="V54" i="13"/>
  <c r="Z53" i="13"/>
  <c r="AC180" i="13"/>
  <c r="AG179" i="13"/>
  <c r="U19" i="13"/>
  <c r="Y18" i="13"/>
  <c r="T82" i="13"/>
  <c r="X81" i="13"/>
  <c r="U68" i="13"/>
  <c r="Y67" i="13"/>
  <c r="AE138" i="13"/>
  <c r="AI137" i="13"/>
  <c r="AB40" i="13"/>
  <c r="AF39" i="13"/>
  <c r="T19" i="13"/>
  <c r="X18" i="13"/>
  <c r="T12" i="13"/>
  <c r="X11" i="13"/>
  <c r="N11" i="13"/>
  <c r="T131" i="13"/>
  <c r="X130" i="13"/>
  <c r="AB194" i="13"/>
  <c r="AF193" i="13"/>
  <c r="V96" i="13"/>
  <c r="Z95" i="13"/>
  <c r="AD173" i="13"/>
  <c r="AH172" i="13"/>
  <c r="AD47" i="13"/>
  <c r="AH46" i="13"/>
  <c r="AD208" i="13"/>
  <c r="AH207" i="13"/>
  <c r="AE103" i="13"/>
  <c r="AI102" i="13"/>
  <c r="AE152" i="13"/>
  <c r="AI151" i="13"/>
  <c r="AD166" i="13"/>
  <c r="AH165" i="13"/>
  <c r="AD75" i="13"/>
  <c r="AH74" i="13"/>
  <c r="AB117" i="13"/>
  <c r="AF116" i="13"/>
  <c r="U215" i="13"/>
  <c r="Y214" i="13"/>
  <c r="AC131" i="13"/>
  <c r="AG130" i="13"/>
  <c r="AD117" i="13"/>
  <c r="AH116" i="13"/>
  <c r="AC187" i="13"/>
  <c r="AG186" i="13"/>
  <c r="T75" i="13"/>
  <c r="X74" i="13"/>
  <c r="AC68" i="13"/>
  <c r="AG67" i="13"/>
  <c r="S194" i="13"/>
  <c r="W193" i="13"/>
  <c r="U96" i="13"/>
  <c r="Y95" i="13"/>
  <c r="T208" i="13"/>
  <c r="X207" i="13"/>
  <c r="AE12" i="13"/>
  <c r="AI11" i="13"/>
  <c r="S117" i="13"/>
  <c r="W116" i="13"/>
  <c r="AB131" i="13"/>
  <c r="AF130" i="13"/>
  <c r="AC12" i="13"/>
  <c r="AG11" i="13"/>
  <c r="O11" i="13"/>
  <c r="AD145" i="13"/>
  <c r="AH144" i="13"/>
  <c r="AB173" i="13"/>
  <c r="AF172" i="13"/>
  <c r="U82" i="13"/>
  <c r="Y81" i="13"/>
  <c r="T152" i="13"/>
  <c r="X151" i="13"/>
  <c r="T159" i="13"/>
  <c r="X158" i="13"/>
  <c r="T33" i="13"/>
  <c r="X32" i="13"/>
  <c r="T89" i="13"/>
  <c r="X88" i="13"/>
  <c r="S180" i="13"/>
  <c r="W179" i="13"/>
  <c r="AB47" i="13"/>
  <c r="AF46" i="13"/>
  <c r="X214" i="13"/>
  <c r="T215" i="13"/>
  <c r="T26" i="13"/>
  <c r="X25" i="13"/>
  <c r="T166" i="13"/>
  <c r="X165" i="13"/>
  <c r="U159" i="13"/>
  <c r="Y158" i="13"/>
  <c r="AE33" i="13"/>
  <c r="AI32" i="13"/>
  <c r="V145" i="13"/>
  <c r="Z144" i="13"/>
  <c r="V19" i="13"/>
  <c r="Z18" i="13"/>
  <c r="U187" i="13"/>
  <c r="Y186" i="13"/>
  <c r="AE75" i="13"/>
  <c r="AI74" i="13"/>
  <c r="U194" i="13"/>
  <c r="Y193" i="13"/>
  <c r="T138" i="13"/>
  <c r="X137" i="13"/>
  <c r="AB166" i="13"/>
  <c r="AF165" i="13"/>
  <c r="T145" i="13"/>
  <c r="X144" i="13"/>
  <c r="S68" i="13"/>
  <c r="W67" i="13"/>
  <c r="AC33" i="13"/>
  <c r="AG32" i="13"/>
  <c r="U201" i="13"/>
  <c r="Y200" i="13"/>
  <c r="AB54" i="13"/>
  <c r="AF53" i="13"/>
  <c r="AG214" i="13"/>
  <c r="AC215" i="13"/>
  <c r="V215" i="13"/>
  <c r="Z214" i="13"/>
  <c r="U138" i="13"/>
  <c r="Y137" i="13"/>
  <c r="U40" i="13"/>
  <c r="Y39" i="13"/>
  <c r="AE89" i="13"/>
  <c r="AI88" i="13"/>
  <c r="U75" i="13"/>
  <c r="Y74" i="13"/>
  <c r="S131" i="13"/>
  <c r="W130" i="13"/>
  <c r="AB12" i="13"/>
  <c r="AF11" i="13"/>
  <c r="S75" i="13"/>
  <c r="W74" i="13"/>
  <c r="AB187" i="13"/>
  <c r="AF186" i="13"/>
  <c r="AD110" i="13"/>
  <c r="AH109" i="13"/>
  <c r="S215" i="13"/>
  <c r="W214" i="13"/>
  <c r="AB61" i="13"/>
  <c r="AF60" i="13"/>
  <c r="S47" i="13"/>
  <c r="W46" i="13"/>
  <c r="AC19" i="13"/>
  <c r="AG18" i="13"/>
  <c r="V82" i="13"/>
  <c r="Z81" i="13"/>
  <c r="AD194" i="13"/>
  <c r="AH193" i="13"/>
  <c r="U33" i="13"/>
  <c r="Y32" i="13"/>
  <c r="AD26" i="13"/>
  <c r="O26" i="13" s="1"/>
  <c r="AH25" i="13"/>
  <c r="V159" i="13"/>
  <c r="Z158" i="13"/>
  <c r="U103" i="13"/>
  <c r="Y102" i="13"/>
  <c r="V61" i="13"/>
  <c r="Z60" i="13"/>
  <c r="AE201" i="13"/>
  <c r="AI200" i="13"/>
  <c r="S19" i="13"/>
  <c r="W18" i="13"/>
  <c r="T68" i="13"/>
  <c r="X67" i="13"/>
  <c r="U173" i="13"/>
  <c r="Y172" i="13"/>
  <c r="AE19" i="13"/>
  <c r="AI18" i="13"/>
  <c r="AD187" i="13"/>
  <c r="AH186" i="13"/>
  <c r="AD89" i="13"/>
  <c r="AH88" i="13"/>
  <c r="AD159" i="13"/>
  <c r="AH158" i="13"/>
  <c r="AD124" i="13"/>
  <c r="AH123" i="13"/>
  <c r="AC96" i="13"/>
  <c r="AG95" i="13"/>
  <c r="U145" i="13"/>
  <c r="Y144" i="13"/>
  <c r="U12" i="13"/>
  <c r="Y11" i="13"/>
  <c r="AE194" i="13"/>
  <c r="AI193" i="13"/>
  <c r="AD68" i="13"/>
  <c r="AH67" i="13"/>
  <c r="U54" i="13"/>
  <c r="Y53" i="13"/>
  <c r="AB26" i="13"/>
  <c r="AF25" i="13"/>
  <c r="AE131" i="13"/>
  <c r="AI130" i="13"/>
  <c r="AD54" i="13"/>
  <c r="AH53" i="13"/>
  <c r="T110" i="13"/>
  <c r="X109" i="13"/>
  <c r="AE68" i="13"/>
  <c r="AI67" i="13"/>
  <c r="AC26" i="13"/>
  <c r="AG25" i="13"/>
  <c r="AC145" i="13"/>
  <c r="AG144" i="13"/>
  <c r="S103" i="13"/>
  <c r="W102" i="13"/>
  <c r="V208" i="13"/>
  <c r="Z207" i="13"/>
  <c r="V33" i="13"/>
  <c r="Z32" i="13"/>
  <c r="V173" i="13"/>
  <c r="Z172" i="13"/>
  <c r="AE159" i="13"/>
  <c r="AI158" i="13"/>
  <c r="AC54" i="13"/>
  <c r="AG53" i="13"/>
  <c r="U131" i="13"/>
  <c r="Y130" i="13"/>
  <c r="S166" i="13"/>
  <c r="W165" i="13"/>
  <c r="AE61" i="13"/>
  <c r="AI60" i="13"/>
  <c r="S33" i="13"/>
  <c r="W32" i="13"/>
  <c r="AD201" i="13"/>
  <c r="AH200" i="13"/>
  <c r="AE26" i="13"/>
  <c r="AI25" i="13"/>
  <c r="N18" i="13"/>
  <c r="AB180" i="13"/>
  <c r="AF179" i="13"/>
  <c r="U47" i="13"/>
  <c r="Y46" i="13"/>
  <c r="AB215" i="13"/>
  <c r="AF214" i="13"/>
  <c r="AD61" i="13"/>
  <c r="AH60" i="13"/>
  <c r="U166" i="13"/>
  <c r="Y165" i="13"/>
  <c r="AE54" i="13"/>
  <c r="AI53" i="13"/>
  <c r="AB82" i="13"/>
  <c r="AF81" i="13"/>
  <c r="AE124" i="13"/>
  <c r="AI123" i="13"/>
  <c r="S110" i="13"/>
  <c r="W109" i="13"/>
  <c r="V194" i="13"/>
  <c r="Z193" i="13"/>
  <c r="AB19" i="13"/>
  <c r="AF18" i="13"/>
  <c r="S187" i="13"/>
  <c r="W186" i="13"/>
  <c r="V131" i="13"/>
  <c r="Z130" i="13"/>
  <c r="S159" i="13"/>
  <c r="W158" i="13"/>
  <c r="AD152" i="13"/>
  <c r="AH151" i="13"/>
  <c r="T124" i="13"/>
  <c r="X123" i="13"/>
  <c r="S54" i="13"/>
  <c r="W53" i="13"/>
  <c r="T117" i="13"/>
  <c r="X116" i="13"/>
  <c r="AE47" i="13"/>
  <c r="AI46" i="13"/>
  <c r="AB159" i="13"/>
  <c r="AF158" i="13"/>
  <c r="AC61" i="13"/>
  <c r="AG60" i="13"/>
  <c r="T54" i="13"/>
  <c r="X53" i="13"/>
  <c r="AE187" i="13"/>
  <c r="AI186" i="13"/>
  <c r="AE180" i="13"/>
  <c r="AI179" i="13"/>
  <c r="AB208" i="13"/>
  <c r="AF207" i="13"/>
  <c r="AE40" i="13"/>
  <c r="AI39" i="13"/>
  <c r="V68" i="13"/>
  <c r="Z67" i="13"/>
  <c r="S96" i="13"/>
  <c r="W95" i="13"/>
  <c r="U124" i="13"/>
  <c r="Y123" i="13"/>
  <c r="V110" i="13"/>
  <c r="Z109" i="13"/>
  <c r="S138" i="13"/>
  <c r="W137" i="13"/>
  <c r="AC124" i="13"/>
  <c r="AG123" i="13"/>
  <c r="U61" i="13"/>
  <c r="Y60" i="13"/>
  <c r="AE166" i="13"/>
  <c r="AI165" i="13"/>
  <c r="AB103" i="13"/>
  <c r="AF102" i="13"/>
  <c r="AE208" i="13"/>
  <c r="AI207" i="13"/>
  <c r="V75" i="13"/>
  <c r="Z74" i="13"/>
  <c r="S12" i="13"/>
  <c r="W11" i="13"/>
  <c r="T201" i="13"/>
  <c r="X200" i="13"/>
  <c r="AC194" i="13"/>
  <c r="AG193" i="13"/>
  <c r="V124" i="13"/>
  <c r="Z123" i="13"/>
  <c r="AB33" i="13"/>
  <c r="AF32" i="13"/>
  <c r="AE117" i="13"/>
  <c r="AI116" i="13"/>
  <c r="AB145" i="13"/>
  <c r="AF144" i="13"/>
  <c r="AB110" i="13"/>
  <c r="AF109" i="13"/>
  <c r="V180" i="13"/>
  <c r="Z179" i="13"/>
  <c r="V40" i="13"/>
  <c r="Z39" i="13"/>
  <c r="T187" i="13"/>
  <c r="X186" i="13"/>
  <c r="AD131" i="13"/>
  <c r="AH130" i="13"/>
  <c r="AC201" i="13"/>
  <c r="AG200" i="13"/>
  <c r="AD180" i="13"/>
  <c r="AH179" i="13"/>
  <c r="AC82" i="13"/>
  <c r="AG81" i="13"/>
  <c r="AC138" i="13"/>
  <c r="AG137" i="13"/>
  <c r="T103" i="13"/>
  <c r="X102" i="13"/>
  <c r="T61" i="13"/>
  <c r="X60" i="13"/>
  <c r="AD40" i="13"/>
  <c r="AH39" i="13"/>
  <c r="AD12" i="13"/>
  <c r="AH11" i="13"/>
  <c r="U110" i="13"/>
  <c r="Y109" i="13"/>
  <c r="V117" i="13"/>
  <c r="Z116" i="13"/>
  <c r="V103" i="13"/>
  <c r="Z102" i="13"/>
  <c r="U152" i="13"/>
  <c r="Y151" i="13"/>
  <c r="AC173" i="13"/>
  <c r="AG172" i="13"/>
  <c r="U117" i="13"/>
  <c r="Y116" i="13"/>
  <c r="U89" i="13"/>
  <c r="Y88" i="13"/>
  <c r="AB96" i="13"/>
  <c r="AF95" i="13"/>
  <c r="U208" i="13"/>
  <c r="Y207" i="13"/>
  <c r="AC75" i="13"/>
  <c r="AG74" i="13"/>
  <c r="AE110" i="13"/>
  <c r="AI109" i="13"/>
  <c r="AB68" i="13"/>
  <c r="AF67" i="13"/>
  <c r="AC117" i="13"/>
  <c r="AG116" i="13"/>
  <c r="V89" i="13"/>
  <c r="Z88" i="13"/>
  <c r="AE82" i="13"/>
  <c r="AI81" i="13"/>
  <c r="S208" i="13"/>
  <c r="W207" i="13"/>
  <c r="V187" i="13"/>
  <c r="Z186" i="13"/>
  <c r="S61" i="13"/>
  <c r="W60" i="13"/>
  <c r="S145" i="13"/>
  <c r="W144" i="13"/>
  <c r="T194" i="13"/>
  <c r="X193" i="13"/>
  <c r="AD96" i="13"/>
  <c r="AH95" i="13"/>
  <c r="V152" i="13"/>
  <c r="Z151" i="13"/>
  <c r="S82" i="13"/>
  <c r="W81" i="13"/>
  <c r="AE215" i="13"/>
  <c r="AI214" i="13"/>
  <c r="AC110" i="13"/>
  <c r="AG109" i="13"/>
  <c r="V201" i="13"/>
  <c r="Z200" i="13"/>
  <c r="U26" i="13"/>
  <c r="Y25" i="13"/>
  <c r="AD33" i="13"/>
  <c r="AH32" i="13"/>
  <c r="AC208" i="13"/>
  <c r="AG207" i="13"/>
  <c r="S152" i="13"/>
  <c r="W151" i="13"/>
  <c r="S173" i="13"/>
  <c r="W172" i="13"/>
  <c r="AD103" i="13"/>
  <c r="AH102" i="13"/>
  <c r="T40" i="13"/>
  <c r="X39" i="13"/>
  <c r="S89" i="13"/>
  <c r="W88" i="13"/>
  <c r="V47" i="13"/>
  <c r="Z46" i="13"/>
  <c r="AD216" i="13"/>
  <c r="AH216" i="13" s="1"/>
  <c r="AH215" i="13"/>
  <c r="S26" i="13"/>
  <c r="W25" i="13"/>
  <c r="V166" i="13"/>
  <c r="Z165" i="13"/>
  <c r="U180" i="13"/>
  <c r="Y179" i="13"/>
  <c r="O18" i="13"/>
  <c r="AB124" i="13"/>
  <c r="AF123" i="13"/>
  <c r="AB201" i="13"/>
  <c r="AF200" i="13"/>
  <c r="V26" i="13"/>
  <c r="Z25" i="13"/>
  <c r="S124" i="13"/>
  <c r="W123" i="13"/>
  <c r="AC89" i="13"/>
  <c r="AG88" i="13"/>
  <c r="AB138" i="13"/>
  <c r="AF137" i="13"/>
  <c r="AE96" i="13"/>
  <c r="AI95" i="13"/>
  <c r="S201" i="13"/>
  <c r="W200" i="13"/>
  <c r="AB75" i="13"/>
  <c r="AF74" i="13"/>
  <c r="AC159" i="13"/>
  <c r="AG158" i="13"/>
  <c r="AB152" i="13"/>
  <c r="AF151" i="13"/>
  <c r="V138" i="13"/>
  <c r="Z137" i="13"/>
  <c r="AC152" i="13"/>
  <c r="AG151" i="13"/>
  <c r="AC166" i="13"/>
  <c r="AG165" i="13"/>
  <c r="AE145" i="13"/>
  <c r="AI144" i="13"/>
  <c r="T173" i="13"/>
  <c r="X172" i="13"/>
  <c r="AB89" i="13"/>
  <c r="AF88" i="13"/>
  <c r="AC103" i="13"/>
  <c r="AG102" i="13"/>
  <c r="AC47" i="13"/>
  <c r="AG46" i="13"/>
  <c r="S40" i="13"/>
  <c r="W39" i="13"/>
  <c r="AC40" i="13"/>
  <c r="AG39" i="13"/>
  <c r="AE173" i="13"/>
  <c r="AI172" i="13"/>
  <c r="T47" i="13"/>
  <c r="X46" i="13"/>
  <c r="AD19" i="13"/>
  <c r="AH18" i="13"/>
  <c r="T180" i="13"/>
  <c r="X179" i="13"/>
  <c r="U195" i="11"/>
  <c r="AA195" i="13" s="1"/>
  <c r="O25" i="13"/>
  <c r="N25" i="13"/>
  <c r="N22" i="13"/>
  <c r="O22" i="13"/>
  <c r="O24" i="13"/>
  <c r="N24" i="13"/>
  <c r="N23" i="13"/>
  <c r="O23" i="13"/>
  <c r="S195" i="11"/>
  <c r="R138" i="11"/>
  <c r="R139" i="11" s="1"/>
  <c r="R103" i="11"/>
  <c r="R104" i="11" s="1"/>
  <c r="S69" i="11"/>
  <c r="S160" i="11"/>
  <c r="S181" i="11"/>
  <c r="R96" i="11"/>
  <c r="R97" i="11" s="1"/>
  <c r="S90" i="11"/>
  <c r="R173" i="11"/>
  <c r="R174" i="11" s="1"/>
  <c r="R40" i="11"/>
  <c r="R41" i="11" s="1"/>
  <c r="S139" i="11"/>
  <c r="R33" i="11"/>
  <c r="R34" i="11" s="1"/>
  <c r="R68" i="11"/>
  <c r="R69" i="11" s="1"/>
  <c r="R201" i="11"/>
  <c r="R202" i="11" s="1"/>
  <c r="S153" i="11"/>
  <c r="R180" i="11"/>
  <c r="R181" i="11" s="1"/>
  <c r="S188" i="11"/>
  <c r="R124" i="11"/>
  <c r="R125" i="11" s="1"/>
  <c r="S34" i="11"/>
  <c r="R117" i="11"/>
  <c r="R118" i="11" s="1"/>
  <c r="R152" i="11"/>
  <c r="R153" i="11" s="1"/>
  <c r="S83" i="11"/>
  <c r="R82" i="11"/>
  <c r="R83" i="11" s="1"/>
  <c r="S146" i="11"/>
  <c r="S41" i="11"/>
  <c r="R208" i="11"/>
  <c r="R209" i="11" s="1"/>
  <c r="S118" i="11"/>
  <c r="R187" i="11"/>
  <c r="R188" i="11" s="1"/>
  <c r="S20" i="11"/>
  <c r="S167" i="11"/>
  <c r="R166" i="11"/>
  <c r="R167" i="11" s="1"/>
  <c r="R145" i="11"/>
  <c r="R146" i="11" s="1"/>
  <c r="S125" i="11"/>
  <c r="S174" i="11"/>
  <c r="S104" i="11"/>
  <c r="S62" i="11"/>
  <c r="R61" i="11"/>
  <c r="R62" i="11" s="1"/>
  <c r="S132" i="11"/>
  <c r="R159" i="11"/>
  <c r="R160" i="11" s="1"/>
  <c r="S209" i="11"/>
  <c r="S202" i="11"/>
  <c r="R19" i="11"/>
  <c r="R20" i="11" s="1"/>
  <c r="R131" i="11"/>
  <c r="R132" i="11" s="1"/>
  <c r="S97" i="11"/>
  <c r="R89" i="11"/>
  <c r="R90" i="11" s="1"/>
  <c r="R194" i="11"/>
  <c r="R195" i="11" s="1"/>
  <c r="U125" i="11"/>
  <c r="AA125" i="13" s="1"/>
  <c r="AA124" i="13"/>
  <c r="B41" i="11"/>
  <c r="B34" i="13"/>
  <c r="B37" i="11"/>
  <c r="B30" i="13"/>
  <c r="B36" i="11"/>
  <c r="B29" i="13"/>
  <c r="B39" i="11"/>
  <c r="B32" i="13"/>
  <c r="B40" i="11"/>
  <c r="B33" i="13"/>
  <c r="B38" i="11"/>
  <c r="B31" i="13"/>
  <c r="W159" i="11"/>
  <c r="D159" i="11" s="1"/>
  <c r="K159" i="13" s="1"/>
  <c r="W165" i="11"/>
  <c r="D165" i="11" s="1"/>
  <c r="K165" i="13" s="1"/>
  <c r="W193" i="11"/>
  <c r="D193" i="11" s="1"/>
  <c r="K193" i="13" s="1"/>
  <c r="W179" i="11"/>
  <c r="D179" i="11" s="1"/>
  <c r="K179" i="13" s="1"/>
  <c r="D178" i="11"/>
  <c r="K178" i="13" s="1"/>
  <c r="W187" i="11"/>
  <c r="D187" i="11" s="1"/>
  <c r="K187" i="13" s="1"/>
  <c r="W172" i="11"/>
  <c r="D172" i="11" s="1"/>
  <c r="K172" i="13" s="1"/>
  <c r="W207" i="11"/>
  <c r="D207" i="11" s="1"/>
  <c r="K207" i="13" s="1"/>
  <c r="W151" i="11"/>
  <c r="W130" i="11"/>
  <c r="D130" i="11" s="1"/>
  <c r="K130" i="13" s="1"/>
  <c r="W144" i="11"/>
  <c r="D144" i="11" s="1"/>
  <c r="K144" i="13" s="1"/>
  <c r="W200" i="11"/>
  <c r="D200" i="11" s="1"/>
  <c r="K200" i="13" s="1"/>
  <c r="W138" i="11"/>
  <c r="D138" i="11" s="1"/>
  <c r="K138" i="13" s="1"/>
  <c r="W124" i="11"/>
  <c r="D124" i="11" s="1"/>
  <c r="K124" i="13" s="1"/>
  <c r="Y70" i="11"/>
  <c r="Y71" i="11" s="1"/>
  <c r="Y72" i="11" s="1"/>
  <c r="Y73" i="11" s="1"/>
  <c r="Y74" i="11" s="1"/>
  <c r="Y75" i="11" s="1"/>
  <c r="Y76"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Y63" i="11"/>
  <c r="Y64" i="11" s="1"/>
  <c r="Y65" i="11" s="1"/>
  <c r="Y66" i="11" s="1"/>
  <c r="Y67" i="11" s="1"/>
  <c r="Y68" i="11" s="1"/>
  <c r="Y69" i="11" s="1"/>
  <c r="X70" i="11"/>
  <c r="X71" i="11" s="1"/>
  <c r="X72" i="11" s="1"/>
  <c r="X73" i="11" s="1"/>
  <c r="X74" i="11" s="1"/>
  <c r="X75" i="11" s="1"/>
  <c r="X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X105" i="11"/>
  <c r="X106" i="11" s="1"/>
  <c r="X107" i="11" s="1"/>
  <c r="X108" i="11" s="1"/>
  <c r="X109" i="11" s="1"/>
  <c r="X110" i="11" s="1"/>
  <c r="X111" i="11" s="1"/>
  <c r="Y105" i="11"/>
  <c r="Y106" i="11" s="1"/>
  <c r="Y107" i="11" s="1"/>
  <c r="Y108" i="11" s="1"/>
  <c r="Y109" i="11" s="1"/>
  <c r="Y110" i="11" s="1"/>
  <c r="Y111" i="11" s="1"/>
  <c r="W36" i="11"/>
  <c r="W43" i="11"/>
  <c r="W64" i="11"/>
  <c r="W71" i="11"/>
  <c r="W78" i="11"/>
  <c r="W92" i="11"/>
  <c r="Y14" i="11"/>
  <c r="Y15" i="11" s="1"/>
  <c r="Y16" i="11" s="1"/>
  <c r="Y17" i="11" s="1"/>
  <c r="Y18" i="11" s="1"/>
  <c r="Y19" i="11" s="1"/>
  <c r="Y20" i="11" s="1"/>
  <c r="X112" i="11"/>
  <c r="X113" i="11" s="1"/>
  <c r="X114" i="11" s="1"/>
  <c r="X115" i="11" s="1"/>
  <c r="X116" i="11" s="1"/>
  <c r="X117" i="11" s="1"/>
  <c r="X118" i="11" s="1"/>
  <c r="W85" i="11"/>
  <c r="W50" i="11"/>
  <c r="W29" i="11"/>
  <c r="W22" i="11"/>
  <c r="X14" i="11"/>
  <c r="X15" i="11" s="1"/>
  <c r="X16" i="11" s="1"/>
  <c r="X17" i="11" s="1"/>
  <c r="X18" i="11" s="1"/>
  <c r="X19" i="11" s="1"/>
  <c r="X20" i="11" s="1"/>
  <c r="W113" i="11"/>
  <c r="W106" i="11"/>
  <c r="W99" i="11"/>
  <c r="W57" i="11"/>
  <c r="AA113" i="13"/>
  <c r="AA106" i="13"/>
  <c r="AA99" i="13"/>
  <c r="AA92" i="13"/>
  <c r="AA85" i="13"/>
  <c r="AA78" i="13"/>
  <c r="AA71" i="13"/>
  <c r="AA64" i="13"/>
  <c r="AA57" i="13"/>
  <c r="AA50" i="13"/>
  <c r="AA43" i="13"/>
  <c r="AA36" i="13"/>
  <c r="AA29" i="13"/>
  <c r="AA22" i="13"/>
  <c r="AA15" i="13"/>
  <c r="AA9" i="13"/>
  <c r="AJ18" i="13" l="1"/>
  <c r="AC181" i="13"/>
  <c r="AG181" i="13" s="1"/>
  <c r="AG180" i="13"/>
  <c r="AB97" i="13"/>
  <c r="AF97" i="13" s="1"/>
  <c r="AF96" i="13"/>
  <c r="AC216" i="13"/>
  <c r="AG216" i="13" s="1"/>
  <c r="AG215" i="13"/>
  <c r="U181" i="13"/>
  <c r="Y181" i="13" s="1"/>
  <c r="Y180" i="13"/>
  <c r="T41" i="13"/>
  <c r="X41" i="13" s="1"/>
  <c r="X40" i="13"/>
  <c r="U27" i="13"/>
  <c r="Y27" i="13" s="1"/>
  <c r="Y26" i="13"/>
  <c r="AD97" i="13"/>
  <c r="AH97" i="13" s="1"/>
  <c r="AH96" i="13"/>
  <c r="AE83" i="13"/>
  <c r="AI83" i="13" s="1"/>
  <c r="AI82" i="13"/>
  <c r="U209" i="13"/>
  <c r="Y209" i="13" s="1"/>
  <c r="Y208" i="13"/>
  <c r="V104" i="13"/>
  <c r="Z104" i="13" s="1"/>
  <c r="Z103" i="13"/>
  <c r="T104" i="13"/>
  <c r="X104" i="13" s="1"/>
  <c r="X103" i="13"/>
  <c r="T188" i="13"/>
  <c r="X188" i="13" s="1"/>
  <c r="X187" i="13"/>
  <c r="AB34" i="13"/>
  <c r="AF34" i="13" s="1"/>
  <c r="AF33" i="13"/>
  <c r="AE209" i="13"/>
  <c r="AI209" i="13" s="1"/>
  <c r="AI208" i="13"/>
  <c r="V111" i="13"/>
  <c r="Z111" i="13" s="1"/>
  <c r="Z110" i="13"/>
  <c r="AE181" i="13"/>
  <c r="AI181" i="13" s="1"/>
  <c r="AI180" i="13"/>
  <c r="T118" i="13"/>
  <c r="X118" i="13" s="1"/>
  <c r="X117" i="13"/>
  <c r="S188" i="13"/>
  <c r="W188" i="13" s="1"/>
  <c r="W187" i="13"/>
  <c r="AE55" i="13"/>
  <c r="AI55" i="13" s="1"/>
  <c r="AI54" i="13"/>
  <c r="T216" i="13"/>
  <c r="X216" i="13" s="1"/>
  <c r="X215" i="13"/>
  <c r="AB132" i="13"/>
  <c r="AF132" i="13" s="1"/>
  <c r="AF131" i="13"/>
  <c r="AC69" i="13"/>
  <c r="AG69" i="13" s="1"/>
  <c r="AG68" i="13"/>
  <c r="AB118" i="13"/>
  <c r="AF118" i="13" s="1"/>
  <c r="AF117" i="13"/>
  <c r="AD48" i="13"/>
  <c r="AH48" i="13" s="1"/>
  <c r="AH47" i="13"/>
  <c r="AB153" i="13"/>
  <c r="AF153" i="13" s="1"/>
  <c r="AF152" i="13"/>
  <c r="U174" i="13"/>
  <c r="Y174" i="13" s="1"/>
  <c r="Y173" i="13"/>
  <c r="AC139" i="13"/>
  <c r="AG139" i="13" s="1"/>
  <c r="AG138" i="13"/>
  <c r="AE174" i="13"/>
  <c r="AI174" i="13" s="1"/>
  <c r="AI173" i="13"/>
  <c r="T174" i="13"/>
  <c r="X174" i="13" s="1"/>
  <c r="X173" i="13"/>
  <c r="AC160" i="13"/>
  <c r="AG160" i="13" s="1"/>
  <c r="AG159" i="13"/>
  <c r="S125" i="13"/>
  <c r="W125" i="13" s="1"/>
  <c r="W124" i="13"/>
  <c r="AD202" i="13"/>
  <c r="AH202" i="13" s="1"/>
  <c r="AH201" i="13"/>
  <c r="AE160" i="13"/>
  <c r="AI160" i="13" s="1"/>
  <c r="AI159" i="13"/>
  <c r="AC27" i="13"/>
  <c r="AG27" i="13" s="1"/>
  <c r="AG26" i="13"/>
  <c r="U55" i="13"/>
  <c r="Y55" i="13" s="1"/>
  <c r="Y54" i="13"/>
  <c r="AD125" i="13"/>
  <c r="AH125" i="13" s="1"/>
  <c r="AH124" i="13"/>
  <c r="T69" i="13"/>
  <c r="X69" i="13" s="1"/>
  <c r="X68" i="13"/>
  <c r="AD27" i="13"/>
  <c r="AH27" i="13" s="1"/>
  <c r="AH26" i="13"/>
  <c r="AB62" i="13"/>
  <c r="AF62" i="13" s="1"/>
  <c r="AF61" i="13"/>
  <c r="S132" i="13"/>
  <c r="W132" i="13" s="1"/>
  <c r="W131" i="13"/>
  <c r="AB167" i="13"/>
  <c r="AF167" i="13" s="1"/>
  <c r="AF166" i="13"/>
  <c r="V146" i="13"/>
  <c r="Z146" i="13" s="1"/>
  <c r="Z145" i="13"/>
  <c r="AB48" i="13"/>
  <c r="AF48" i="13" s="1"/>
  <c r="AF47" i="13"/>
  <c r="U83" i="13"/>
  <c r="Y83" i="13" s="1"/>
  <c r="Y82" i="13"/>
  <c r="AB41" i="13"/>
  <c r="AF41" i="13" s="1"/>
  <c r="AF40" i="13"/>
  <c r="V55" i="13"/>
  <c r="Z55" i="13" s="1"/>
  <c r="Z54" i="13"/>
  <c r="T48" i="13"/>
  <c r="X48" i="13" s="1"/>
  <c r="X47" i="13"/>
  <c r="AC55" i="13"/>
  <c r="AG55" i="13" s="1"/>
  <c r="AG54" i="13"/>
  <c r="AD104" i="13"/>
  <c r="AH104" i="13" s="1"/>
  <c r="AH103" i="13"/>
  <c r="AB104" i="13"/>
  <c r="AF104" i="13" s="1"/>
  <c r="AF103" i="13"/>
  <c r="S27" i="13"/>
  <c r="W27" i="13" s="1"/>
  <c r="W26" i="13"/>
  <c r="S174" i="13"/>
  <c r="W174" i="13" s="1"/>
  <c r="W173" i="13"/>
  <c r="AC111" i="13"/>
  <c r="AG111" i="13" s="1"/>
  <c r="AG110" i="13"/>
  <c r="S146" i="13"/>
  <c r="W146" i="13" s="1"/>
  <c r="W145" i="13"/>
  <c r="AC118" i="13"/>
  <c r="AG118" i="13" s="1"/>
  <c r="AG117" i="13"/>
  <c r="U90" i="13"/>
  <c r="Y90" i="13" s="1"/>
  <c r="Y89" i="13"/>
  <c r="U111" i="13"/>
  <c r="Y111" i="13" s="1"/>
  <c r="Y110" i="13"/>
  <c r="AC83" i="13"/>
  <c r="AG83" i="13" s="1"/>
  <c r="AG82" i="13"/>
  <c r="V181" i="13"/>
  <c r="Z181" i="13" s="1"/>
  <c r="Z180" i="13"/>
  <c r="AC195" i="13"/>
  <c r="AG195" i="13" s="1"/>
  <c r="AG194" i="13"/>
  <c r="AE167" i="13"/>
  <c r="AI167" i="13" s="1"/>
  <c r="AI166" i="13"/>
  <c r="S97" i="13"/>
  <c r="W97" i="13" s="1"/>
  <c r="W96" i="13"/>
  <c r="T55" i="13"/>
  <c r="X55" i="13" s="1"/>
  <c r="X54" i="13"/>
  <c r="T125" i="13"/>
  <c r="X125" i="13" s="1"/>
  <c r="X124" i="13"/>
  <c r="V195" i="13"/>
  <c r="Z195" i="13" s="1"/>
  <c r="Z194" i="13"/>
  <c r="AD62" i="13"/>
  <c r="AH62" i="13" s="1"/>
  <c r="AH61" i="13"/>
  <c r="AE13" i="13"/>
  <c r="AI12" i="13"/>
  <c r="AC188" i="13"/>
  <c r="AG188" i="13" s="1"/>
  <c r="AG187" i="13"/>
  <c r="AD167" i="13"/>
  <c r="AH167" i="13" s="1"/>
  <c r="AH166" i="13"/>
  <c r="V97" i="13"/>
  <c r="Z97" i="13" s="1"/>
  <c r="Z96" i="13"/>
  <c r="AC90" i="13"/>
  <c r="AG90" i="13" s="1"/>
  <c r="AG89" i="13"/>
  <c r="AB27" i="13"/>
  <c r="AF27" i="13" s="1"/>
  <c r="AF26" i="13"/>
  <c r="V118" i="13"/>
  <c r="Z118" i="13" s="1"/>
  <c r="Z117" i="13"/>
  <c r="AB20" i="13"/>
  <c r="AF20" i="13" s="1"/>
  <c r="AF19" i="13"/>
  <c r="AC41" i="13"/>
  <c r="AG41" i="13" s="1"/>
  <c r="AG40" i="13"/>
  <c r="AE146" i="13"/>
  <c r="AI146" i="13" s="1"/>
  <c r="AI145" i="13"/>
  <c r="AB76" i="13"/>
  <c r="AF76" i="13" s="1"/>
  <c r="AF75" i="13"/>
  <c r="V27" i="13"/>
  <c r="Z26" i="13"/>
  <c r="S34" i="13"/>
  <c r="W34" i="13" s="1"/>
  <c r="W33" i="13"/>
  <c r="V174" i="13"/>
  <c r="Z174" i="13" s="1"/>
  <c r="Z173" i="13"/>
  <c r="AE69" i="13"/>
  <c r="AI69" i="13" s="1"/>
  <c r="AI68" i="13"/>
  <c r="AD69" i="13"/>
  <c r="AH69" i="13" s="1"/>
  <c r="AH68" i="13"/>
  <c r="AD160" i="13"/>
  <c r="AH160" i="13" s="1"/>
  <c r="AH159" i="13"/>
  <c r="S20" i="13"/>
  <c r="W20" i="13" s="1"/>
  <c r="W19" i="13"/>
  <c r="U34" i="13"/>
  <c r="Y34" i="13" s="1"/>
  <c r="Y33" i="13"/>
  <c r="S216" i="13"/>
  <c r="W216" i="13" s="1"/>
  <c r="W215" i="13"/>
  <c r="U76" i="13"/>
  <c r="Y76" i="13" s="1"/>
  <c r="Y75" i="13"/>
  <c r="AB55" i="13"/>
  <c r="AF55" i="13" s="1"/>
  <c r="AF54" i="13"/>
  <c r="T139" i="13"/>
  <c r="X139" i="13" s="1"/>
  <c r="X138" i="13"/>
  <c r="AE34" i="13"/>
  <c r="AI34" i="13" s="1"/>
  <c r="AI33" i="13"/>
  <c r="S181" i="13"/>
  <c r="W181" i="13" s="1"/>
  <c r="W180" i="13"/>
  <c r="AB174" i="13"/>
  <c r="AF174" i="13" s="1"/>
  <c r="AF173" i="13"/>
  <c r="AE139" i="13"/>
  <c r="AI139" i="13" s="1"/>
  <c r="AI138" i="13"/>
  <c r="AD83" i="13"/>
  <c r="AH83" i="13" s="1"/>
  <c r="AH82" i="13"/>
  <c r="AE27" i="13"/>
  <c r="AI26" i="13"/>
  <c r="S48" i="13"/>
  <c r="W48" i="13" s="1"/>
  <c r="W47" i="13"/>
  <c r="V216" i="13"/>
  <c r="Z216" i="13" s="1"/>
  <c r="Z215" i="13"/>
  <c r="V20" i="13"/>
  <c r="Z19" i="13"/>
  <c r="U125" i="13"/>
  <c r="Y125" i="13" s="1"/>
  <c r="Y124" i="13"/>
  <c r="S153" i="13"/>
  <c r="W153" i="13" s="1"/>
  <c r="W152" i="13"/>
  <c r="AE216" i="13"/>
  <c r="AI216" i="13" s="1"/>
  <c r="AI215" i="13"/>
  <c r="S62" i="13"/>
  <c r="W62" i="13" s="1"/>
  <c r="W61" i="13"/>
  <c r="AB69" i="13"/>
  <c r="AF69" i="13" s="1"/>
  <c r="AF68" i="13"/>
  <c r="U118" i="13"/>
  <c r="Y118" i="13" s="1"/>
  <c r="Y117" i="13"/>
  <c r="AD13" i="13"/>
  <c r="AH13" i="13" s="1"/>
  <c r="AH12" i="13"/>
  <c r="O12" i="13"/>
  <c r="AD181" i="13"/>
  <c r="AH181" i="13" s="1"/>
  <c r="AH180" i="13"/>
  <c r="AB111" i="13"/>
  <c r="AF111" i="13" s="1"/>
  <c r="AF110" i="13"/>
  <c r="T202" i="13"/>
  <c r="X202" i="13" s="1"/>
  <c r="X201" i="13"/>
  <c r="U62" i="13"/>
  <c r="Y62" i="13" s="1"/>
  <c r="Y61" i="13"/>
  <c r="V69" i="13"/>
  <c r="Z69" i="13" s="1"/>
  <c r="Z68" i="13"/>
  <c r="AC62" i="13"/>
  <c r="AG62" i="13" s="1"/>
  <c r="AG61" i="13"/>
  <c r="AD153" i="13"/>
  <c r="AH153" i="13" s="1"/>
  <c r="AH152" i="13"/>
  <c r="S111" i="13"/>
  <c r="W111" i="13" s="1"/>
  <c r="W110" i="13"/>
  <c r="AB216" i="13"/>
  <c r="AF216" i="13" s="1"/>
  <c r="AF215" i="13"/>
  <c r="T209" i="13"/>
  <c r="X209" i="13" s="1"/>
  <c r="X208" i="13"/>
  <c r="AD118" i="13"/>
  <c r="AH118" i="13" s="1"/>
  <c r="AH117" i="13"/>
  <c r="AE153" i="13"/>
  <c r="AI153" i="13" s="1"/>
  <c r="AI152" i="13"/>
  <c r="AB195" i="13"/>
  <c r="AF195" i="13" s="1"/>
  <c r="AF194" i="13"/>
  <c r="T146" i="13"/>
  <c r="X146" i="13" s="1"/>
  <c r="X145" i="13"/>
  <c r="V167" i="13"/>
  <c r="Z167" i="13" s="1"/>
  <c r="Z166" i="13"/>
  <c r="S55" i="13"/>
  <c r="W55" i="13" s="1"/>
  <c r="W54" i="13"/>
  <c r="T76" i="13"/>
  <c r="X76" i="13" s="1"/>
  <c r="X75" i="13"/>
  <c r="S41" i="13"/>
  <c r="W41" i="13" s="1"/>
  <c r="W40" i="13"/>
  <c r="S202" i="13"/>
  <c r="W202" i="13" s="1"/>
  <c r="W201" i="13"/>
  <c r="AB202" i="13"/>
  <c r="AF202" i="13" s="1"/>
  <c r="AF201" i="13"/>
  <c r="AE62" i="13"/>
  <c r="AI62" i="13" s="1"/>
  <c r="AI61" i="13"/>
  <c r="V34" i="13"/>
  <c r="Z34" i="13" s="1"/>
  <c r="Z33" i="13"/>
  <c r="T111" i="13"/>
  <c r="X111" i="13" s="1"/>
  <c r="X110" i="13"/>
  <c r="AE195" i="13"/>
  <c r="AI195" i="13" s="1"/>
  <c r="AI194" i="13"/>
  <c r="AD90" i="13"/>
  <c r="AH90" i="13" s="1"/>
  <c r="AH89" i="13"/>
  <c r="AE202" i="13"/>
  <c r="AI202" i="13" s="1"/>
  <c r="AI201" i="13"/>
  <c r="AD195" i="13"/>
  <c r="AH195" i="13" s="1"/>
  <c r="AH194" i="13"/>
  <c r="AD111" i="13"/>
  <c r="AH111" i="13" s="1"/>
  <c r="AH110" i="13"/>
  <c r="AE90" i="13"/>
  <c r="AI90" i="13" s="1"/>
  <c r="AI89" i="13"/>
  <c r="U202" i="13"/>
  <c r="Y202" i="13" s="1"/>
  <c r="Y201" i="13"/>
  <c r="U195" i="13"/>
  <c r="Y195" i="13" s="1"/>
  <c r="Y194" i="13"/>
  <c r="U160" i="13"/>
  <c r="Y160" i="13" s="1"/>
  <c r="Y159" i="13"/>
  <c r="T90" i="13"/>
  <c r="X90" i="13" s="1"/>
  <c r="X89" i="13"/>
  <c r="AD146" i="13"/>
  <c r="AH146" i="13" s="1"/>
  <c r="AH145" i="13"/>
  <c r="U69" i="13"/>
  <c r="Y69" i="13" s="1"/>
  <c r="Y68" i="13"/>
  <c r="T97" i="13"/>
  <c r="X97" i="13" s="1"/>
  <c r="X96" i="13"/>
  <c r="AB13" i="13"/>
  <c r="AF13" i="13" s="1"/>
  <c r="AF12" i="13"/>
  <c r="T20" i="13"/>
  <c r="X20" i="13" s="1"/>
  <c r="X19" i="13"/>
  <c r="V90" i="13"/>
  <c r="Z90" i="13" s="1"/>
  <c r="Z89" i="13"/>
  <c r="AD76" i="13"/>
  <c r="AH76" i="13" s="1"/>
  <c r="AH75" i="13"/>
  <c r="AC167" i="13"/>
  <c r="AG167" i="13" s="1"/>
  <c r="AG166" i="13"/>
  <c r="V48" i="13"/>
  <c r="Z48" i="13" s="1"/>
  <c r="Z47" i="13"/>
  <c r="AC209" i="13"/>
  <c r="AG209" i="13" s="1"/>
  <c r="AG208" i="13"/>
  <c r="S83" i="13"/>
  <c r="W83" i="13" s="1"/>
  <c r="W82" i="13"/>
  <c r="V188" i="13"/>
  <c r="Z188" i="13" s="1"/>
  <c r="Z187" i="13"/>
  <c r="AE111" i="13"/>
  <c r="AI111" i="13" s="1"/>
  <c r="AI110" i="13"/>
  <c r="AC174" i="13"/>
  <c r="AG174" i="13" s="1"/>
  <c r="AG173" i="13"/>
  <c r="AD41" i="13"/>
  <c r="AH41" i="13" s="1"/>
  <c r="AH40" i="13"/>
  <c r="AC202" i="13"/>
  <c r="AG202" i="13" s="1"/>
  <c r="AG201" i="13"/>
  <c r="AB146" i="13"/>
  <c r="AF146" i="13" s="1"/>
  <c r="AF145" i="13"/>
  <c r="S13" i="13"/>
  <c r="W13" i="13" s="1"/>
  <c r="W12" i="13"/>
  <c r="AC125" i="13"/>
  <c r="AG125" i="13" s="1"/>
  <c r="AG124" i="13"/>
  <c r="AE41" i="13"/>
  <c r="AI41" i="13" s="1"/>
  <c r="AI40" i="13"/>
  <c r="AB160" i="13"/>
  <c r="AF160" i="13" s="1"/>
  <c r="AF159" i="13"/>
  <c r="S160" i="13"/>
  <c r="W160" i="13" s="1"/>
  <c r="W159" i="13"/>
  <c r="AE125" i="13"/>
  <c r="AI125" i="13" s="1"/>
  <c r="AI124" i="13"/>
  <c r="U48" i="13"/>
  <c r="Y48" i="13" s="1"/>
  <c r="Y47" i="13"/>
  <c r="U97" i="13"/>
  <c r="Y97" i="13" s="1"/>
  <c r="Y96" i="13"/>
  <c r="AC132" i="13"/>
  <c r="AG132" i="13" s="1"/>
  <c r="AG131" i="13"/>
  <c r="AE104" i="13"/>
  <c r="AI104" i="13" s="1"/>
  <c r="AI103" i="13"/>
  <c r="T132" i="13"/>
  <c r="X132" i="13" s="1"/>
  <c r="X131" i="13"/>
  <c r="AC97" i="13"/>
  <c r="AG97" i="13" s="1"/>
  <c r="AG96" i="13"/>
  <c r="T153" i="13"/>
  <c r="X153" i="13" s="1"/>
  <c r="X152" i="13"/>
  <c r="V202" i="13"/>
  <c r="Z202" i="13" s="1"/>
  <c r="Z201" i="13"/>
  <c r="V125" i="13"/>
  <c r="Z125" i="13" s="1"/>
  <c r="Z124" i="13"/>
  <c r="AE188" i="13"/>
  <c r="AI188" i="13" s="1"/>
  <c r="AI187" i="13"/>
  <c r="T181" i="13"/>
  <c r="X181" i="13" s="1"/>
  <c r="X180" i="13"/>
  <c r="AC48" i="13"/>
  <c r="AG48" i="13" s="1"/>
  <c r="AG47" i="13"/>
  <c r="AC153" i="13"/>
  <c r="AG153" i="13" s="1"/>
  <c r="AG152" i="13"/>
  <c r="AE97" i="13"/>
  <c r="AI97" i="13" s="1"/>
  <c r="AI96" i="13"/>
  <c r="S167" i="13"/>
  <c r="W167" i="13" s="1"/>
  <c r="W166" i="13"/>
  <c r="V209" i="13"/>
  <c r="Z209" i="13" s="1"/>
  <c r="Z208" i="13"/>
  <c r="AD55" i="13"/>
  <c r="AH55" i="13" s="1"/>
  <c r="AH54" i="13"/>
  <c r="U13" i="13"/>
  <c r="Y13" i="13" s="1"/>
  <c r="Y12" i="13"/>
  <c r="N12" i="13"/>
  <c r="AD188" i="13"/>
  <c r="AH188" i="13" s="1"/>
  <c r="AH187" i="13"/>
  <c r="V62" i="13"/>
  <c r="Z62" i="13" s="1"/>
  <c r="Z61" i="13"/>
  <c r="V83" i="13"/>
  <c r="Z83" i="13" s="1"/>
  <c r="Z82" i="13"/>
  <c r="AB188" i="13"/>
  <c r="AF188" i="13" s="1"/>
  <c r="AF187" i="13"/>
  <c r="U41" i="13"/>
  <c r="Y41" i="13" s="1"/>
  <c r="Y40" i="13"/>
  <c r="AC34" i="13"/>
  <c r="AG34" i="13" s="1"/>
  <c r="AG33" i="13"/>
  <c r="AE76" i="13"/>
  <c r="AI76" i="13" s="1"/>
  <c r="AI75" i="13"/>
  <c r="T167" i="13"/>
  <c r="X167" i="13" s="1"/>
  <c r="X166" i="13"/>
  <c r="T34" i="13"/>
  <c r="X34" i="13" s="1"/>
  <c r="X33" i="13"/>
  <c r="T83" i="13"/>
  <c r="X83" i="13" s="1"/>
  <c r="X82" i="13"/>
  <c r="V13" i="13"/>
  <c r="Z12" i="13"/>
  <c r="AB90" i="13"/>
  <c r="AF90" i="13" s="1"/>
  <c r="AF89" i="13"/>
  <c r="AC146" i="13"/>
  <c r="AG146" i="13" s="1"/>
  <c r="AG145" i="13"/>
  <c r="V41" i="13"/>
  <c r="Z41" i="13" s="1"/>
  <c r="Z40" i="13"/>
  <c r="S118" i="13"/>
  <c r="W118" i="13" s="1"/>
  <c r="W117" i="13"/>
  <c r="N26" i="13"/>
  <c r="S90" i="13"/>
  <c r="W90" i="13" s="1"/>
  <c r="W89" i="13"/>
  <c r="AD34" i="13"/>
  <c r="AH34" i="13" s="1"/>
  <c r="AH33" i="13"/>
  <c r="V153" i="13"/>
  <c r="Z153" i="13" s="1"/>
  <c r="Z152" i="13"/>
  <c r="S209" i="13"/>
  <c r="W209" i="13" s="1"/>
  <c r="W208" i="13"/>
  <c r="AC76" i="13"/>
  <c r="AG76" i="13" s="1"/>
  <c r="AG75" i="13"/>
  <c r="U153" i="13"/>
  <c r="Y153" i="13" s="1"/>
  <c r="Y152" i="13"/>
  <c r="T62" i="13"/>
  <c r="X62" i="13" s="1"/>
  <c r="X61" i="13"/>
  <c r="AD132" i="13"/>
  <c r="AH132" i="13" s="1"/>
  <c r="AH131" i="13"/>
  <c r="AE118" i="13"/>
  <c r="AI118" i="13" s="1"/>
  <c r="AI117" i="13"/>
  <c r="V76" i="13"/>
  <c r="Z76" i="13" s="1"/>
  <c r="Z75" i="13"/>
  <c r="S139" i="13"/>
  <c r="W139" i="13" s="1"/>
  <c r="W138" i="13"/>
  <c r="AB209" i="13"/>
  <c r="AF209" i="13" s="1"/>
  <c r="AF208" i="13"/>
  <c r="AE48" i="13"/>
  <c r="AI48" i="13" s="1"/>
  <c r="AI47" i="13"/>
  <c r="V132" i="13"/>
  <c r="Z132" i="13" s="1"/>
  <c r="Z131" i="13"/>
  <c r="AB83" i="13"/>
  <c r="AF83" i="13" s="1"/>
  <c r="AF82" i="13"/>
  <c r="AB181" i="13"/>
  <c r="AF181" i="13" s="1"/>
  <c r="AF180" i="13"/>
  <c r="AC13" i="13"/>
  <c r="AG13" i="13" s="1"/>
  <c r="AG12" i="13"/>
  <c r="S195" i="13"/>
  <c r="W195" i="13" s="1"/>
  <c r="W194" i="13"/>
  <c r="Y215" i="13"/>
  <c r="U216" i="13"/>
  <c r="Y216" i="13" s="1"/>
  <c r="AD209" i="13"/>
  <c r="AH209" i="13" s="1"/>
  <c r="AH208" i="13"/>
  <c r="V160" i="13"/>
  <c r="Z160" i="13" s="1"/>
  <c r="Z159" i="13"/>
  <c r="T195" i="13"/>
  <c r="X195" i="13" s="1"/>
  <c r="X194" i="13"/>
  <c r="U167" i="13"/>
  <c r="Y167" i="13" s="1"/>
  <c r="Y166" i="13"/>
  <c r="AD174" i="13"/>
  <c r="AH174" i="13" s="1"/>
  <c r="AH173" i="13"/>
  <c r="AB125" i="13"/>
  <c r="AF125" i="13" s="1"/>
  <c r="AF124" i="13"/>
  <c r="AD20" i="13"/>
  <c r="AH20" i="13" s="1"/>
  <c r="AH19" i="13"/>
  <c r="O19" i="13"/>
  <c r="AC104" i="13"/>
  <c r="AG104" i="13" s="1"/>
  <c r="AG103" i="13"/>
  <c r="V139" i="13"/>
  <c r="Z139" i="13" s="1"/>
  <c r="Z138" i="13"/>
  <c r="AB139" i="13"/>
  <c r="AF139" i="13" s="1"/>
  <c r="AF138" i="13"/>
  <c r="U132" i="13"/>
  <c r="Y132" i="13" s="1"/>
  <c r="Y131" i="13"/>
  <c r="S104" i="13"/>
  <c r="W104" i="13" s="1"/>
  <c r="W103" i="13"/>
  <c r="AE132" i="13"/>
  <c r="AI132" i="13" s="1"/>
  <c r="AI131" i="13"/>
  <c r="U146" i="13"/>
  <c r="Y146" i="13" s="1"/>
  <c r="Y145" i="13"/>
  <c r="AE20" i="13"/>
  <c r="AI19" i="13"/>
  <c r="U104" i="13"/>
  <c r="Y104" i="13" s="1"/>
  <c r="Y103" i="13"/>
  <c r="AC20" i="13"/>
  <c r="AG20" i="13" s="1"/>
  <c r="AG19" i="13"/>
  <c r="S76" i="13"/>
  <c r="W76" i="13" s="1"/>
  <c r="W75" i="13"/>
  <c r="U139" i="13"/>
  <c r="Y139" i="13" s="1"/>
  <c r="Y138" i="13"/>
  <c r="S69" i="13"/>
  <c r="W69" i="13" s="1"/>
  <c r="W68" i="13"/>
  <c r="U188" i="13"/>
  <c r="Y188" i="13" s="1"/>
  <c r="Y187" i="13"/>
  <c r="T27" i="13"/>
  <c r="X27" i="13" s="1"/>
  <c r="X26" i="13"/>
  <c r="T160" i="13"/>
  <c r="X160" i="13" s="1"/>
  <c r="X159" i="13"/>
  <c r="T13" i="13"/>
  <c r="X13" i="13" s="1"/>
  <c r="X12" i="13"/>
  <c r="U20" i="13"/>
  <c r="Y20" i="13" s="1"/>
  <c r="Y19" i="13"/>
  <c r="N19" i="13"/>
  <c r="AD139" i="13"/>
  <c r="AH139" i="13" s="1"/>
  <c r="AH138" i="13"/>
  <c r="N32" i="13"/>
  <c r="O32" i="13"/>
  <c r="O29" i="13"/>
  <c r="N29" i="13"/>
  <c r="AJ29" i="13"/>
  <c r="N31" i="13"/>
  <c r="O31" i="13"/>
  <c r="O30" i="13"/>
  <c r="N30" i="13"/>
  <c r="O33" i="13"/>
  <c r="N33" i="13"/>
  <c r="W166" i="11"/>
  <c r="D166" i="11" s="1"/>
  <c r="K166" i="13" s="1"/>
  <c r="W180" i="11"/>
  <c r="D180" i="11" s="1"/>
  <c r="K180" i="13" s="1"/>
  <c r="W194" i="11"/>
  <c r="D194" i="11" s="1"/>
  <c r="K194" i="13" s="1"/>
  <c r="W173" i="11"/>
  <c r="W174" i="11" s="1"/>
  <c r="D174" i="11" s="1"/>
  <c r="K174" i="13" s="1"/>
  <c r="AA65" i="13"/>
  <c r="AA86" i="13"/>
  <c r="AA10" i="13"/>
  <c r="AA93" i="13"/>
  <c r="AA72" i="13"/>
  <c r="AA16" i="13"/>
  <c r="B46" i="11"/>
  <c r="B39" i="13"/>
  <c r="B47" i="11"/>
  <c r="B40" i="13"/>
  <c r="AA79" i="13"/>
  <c r="AA100" i="13"/>
  <c r="AA23" i="13"/>
  <c r="AA107" i="13"/>
  <c r="AA30" i="13"/>
  <c r="AA114" i="13"/>
  <c r="B43" i="11"/>
  <c r="B36" i="13"/>
  <c r="B44" i="11"/>
  <c r="B37" i="13"/>
  <c r="AA37" i="13"/>
  <c r="AA44" i="13"/>
  <c r="AA51" i="13"/>
  <c r="AA58" i="13"/>
  <c r="B45" i="11"/>
  <c r="B38" i="13"/>
  <c r="B48" i="11"/>
  <c r="B41" i="13"/>
  <c r="W208" i="11"/>
  <c r="D208" i="11" s="1"/>
  <c r="K208" i="13" s="1"/>
  <c r="W160" i="11"/>
  <c r="D160" i="11" s="1"/>
  <c r="K160" i="13" s="1"/>
  <c r="W188" i="11"/>
  <c r="D188" i="11" s="1"/>
  <c r="K188" i="13" s="1"/>
  <c r="W37" i="11"/>
  <c r="D36" i="11"/>
  <c r="K36" i="13" s="1"/>
  <c r="W114" i="11"/>
  <c r="D113" i="11"/>
  <c r="K113" i="13" s="1"/>
  <c r="W44" i="11"/>
  <c r="D43" i="11"/>
  <c r="K43" i="13" s="1"/>
  <c r="W23" i="11"/>
  <c r="D22" i="11"/>
  <c r="K22" i="13" s="1"/>
  <c r="W30" i="11"/>
  <c r="D29" i="11"/>
  <c r="K29" i="13" s="1"/>
  <c r="D121" i="11"/>
  <c r="K121" i="13" s="1"/>
  <c r="W51" i="11"/>
  <c r="D50" i="11"/>
  <c r="K50" i="13" s="1"/>
  <c r="W86" i="11"/>
  <c r="D85" i="11"/>
  <c r="K85" i="13" s="1"/>
  <c r="W93" i="11"/>
  <c r="D92" i="11"/>
  <c r="K92" i="13" s="1"/>
  <c r="W58" i="11"/>
  <c r="W79" i="11"/>
  <c r="D78" i="11"/>
  <c r="K78" i="13" s="1"/>
  <c r="W100" i="11"/>
  <c r="D99" i="11"/>
  <c r="K99" i="13" s="1"/>
  <c r="W72" i="11"/>
  <c r="D71" i="11"/>
  <c r="K71" i="13" s="1"/>
  <c r="W107" i="11"/>
  <c r="D106" i="11"/>
  <c r="K106" i="13" s="1"/>
  <c r="W65" i="11"/>
  <c r="D64" i="11"/>
  <c r="K64" i="13" s="1"/>
  <c r="W152" i="11"/>
  <c r="D152" i="11" s="1"/>
  <c r="K152" i="13" s="1"/>
  <c r="D151" i="11"/>
  <c r="K151" i="13" s="1"/>
  <c r="D9" i="11"/>
  <c r="K9" i="13" s="1"/>
  <c r="W131" i="11"/>
  <c r="D131" i="11" s="1"/>
  <c r="K131" i="13" s="1"/>
  <c r="W201" i="11"/>
  <c r="D201" i="11" s="1"/>
  <c r="K201" i="13" s="1"/>
  <c r="W145" i="11"/>
  <c r="D145" i="11" s="1"/>
  <c r="K145" i="13" s="1"/>
  <c r="W125" i="11"/>
  <c r="D125" i="11" s="1"/>
  <c r="K125" i="13" s="1"/>
  <c r="W139" i="11"/>
  <c r="D139" i="11" s="1"/>
  <c r="K139" i="13" s="1"/>
  <c r="W10" i="11"/>
  <c r="Y56" i="11"/>
  <c r="Y57" i="11" s="1"/>
  <c r="Y58" i="11" s="1"/>
  <c r="Y59" i="11" s="1"/>
  <c r="Y60" i="11" s="1"/>
  <c r="Y61" i="11" s="1"/>
  <c r="Y62" i="11" s="1"/>
  <c r="W15" i="11"/>
  <c r="Q8" i="11"/>
  <c r="Q9" i="11" s="1"/>
  <c r="Q10" i="11" s="1"/>
  <c r="Q11" i="11" s="1"/>
  <c r="Q12" i="11" s="1"/>
  <c r="Q13" i="11" s="1"/>
  <c r="X10" i="11"/>
  <c r="X11" i="11" s="1"/>
  <c r="X12" i="11" s="1"/>
  <c r="X13" i="11" s="1"/>
  <c r="S8" i="11"/>
  <c r="R8" i="11"/>
  <c r="T8" i="11"/>
  <c r="AJ30" i="13" l="1"/>
  <c r="N34" i="13"/>
  <c r="AJ34" i="13"/>
  <c r="AJ33" i="13"/>
  <c r="AJ32" i="13"/>
  <c r="AJ31" i="13"/>
  <c r="O34" i="13"/>
  <c r="AI27" i="13"/>
  <c r="O27" i="13"/>
  <c r="Z13" i="13"/>
  <c r="N13" i="13"/>
  <c r="AJ19" i="13"/>
  <c r="AI20" i="13"/>
  <c r="O20" i="13"/>
  <c r="Z20" i="13"/>
  <c r="N20" i="13"/>
  <c r="Z27" i="13"/>
  <c r="N27" i="13"/>
  <c r="AI13" i="13"/>
  <c r="O13" i="13"/>
  <c r="AJ7" i="13"/>
  <c r="W181" i="11"/>
  <c r="D181" i="11" s="1"/>
  <c r="K181" i="13" s="1"/>
  <c r="O36" i="13"/>
  <c r="N36" i="13"/>
  <c r="O37" i="13"/>
  <c r="N37" i="13"/>
  <c r="O39" i="13"/>
  <c r="N39" i="13"/>
  <c r="N41" i="13"/>
  <c r="O41" i="13"/>
  <c r="O38" i="13"/>
  <c r="N38" i="13"/>
  <c r="N40" i="13"/>
  <c r="O40" i="13"/>
  <c r="W167" i="11"/>
  <c r="D167" i="11" s="1"/>
  <c r="K167" i="13" s="1"/>
  <c r="W195" i="11"/>
  <c r="D195" i="11" s="1"/>
  <c r="K195" i="13" s="1"/>
  <c r="W209" i="11"/>
  <c r="D209" i="11" s="1"/>
  <c r="K209" i="13" s="1"/>
  <c r="D173" i="11"/>
  <c r="K173" i="13" s="1"/>
  <c r="AA52" i="13"/>
  <c r="AA115" i="13"/>
  <c r="B54" i="11"/>
  <c r="B47" i="13"/>
  <c r="AA94" i="13"/>
  <c r="AA11" i="13"/>
  <c r="AA31" i="13"/>
  <c r="AA45" i="13"/>
  <c r="B53" i="11"/>
  <c r="B46" i="13"/>
  <c r="AA108" i="13"/>
  <c r="AA38" i="13"/>
  <c r="B55" i="11"/>
  <c r="B48" i="13"/>
  <c r="AA24" i="13"/>
  <c r="AA17" i="13"/>
  <c r="AA87" i="13"/>
  <c r="B51" i="11"/>
  <c r="B44" i="13"/>
  <c r="B52" i="11"/>
  <c r="B45" i="13"/>
  <c r="AA101" i="13"/>
  <c r="AA73" i="13"/>
  <c r="AA59" i="13"/>
  <c r="B50" i="11"/>
  <c r="B43" i="13"/>
  <c r="AA80" i="13"/>
  <c r="AA66" i="13"/>
  <c r="R9" i="11"/>
  <c r="R10" i="11" s="1"/>
  <c r="R11" i="11" s="1"/>
  <c r="S9" i="11"/>
  <c r="T9" i="11"/>
  <c r="T10" i="11" s="1"/>
  <c r="W153" i="11"/>
  <c r="D153" i="11" s="1"/>
  <c r="K153" i="13" s="1"/>
  <c r="W94" i="11"/>
  <c r="D93" i="11"/>
  <c r="K93" i="13" s="1"/>
  <c r="W52" i="11"/>
  <c r="D51" i="11"/>
  <c r="K51" i="13" s="1"/>
  <c r="D128" i="11"/>
  <c r="K128" i="13" s="1"/>
  <c r="W24" i="11"/>
  <c r="D23" i="11"/>
  <c r="K23" i="13" s="1"/>
  <c r="W66" i="11"/>
  <c r="D65" i="11"/>
  <c r="K65" i="13" s="1"/>
  <c r="W108" i="11"/>
  <c r="D107" i="11"/>
  <c r="K107" i="13" s="1"/>
  <c r="W73" i="11"/>
  <c r="D72" i="11"/>
  <c r="K72" i="13" s="1"/>
  <c r="W16" i="11"/>
  <c r="D15" i="11"/>
  <c r="K15" i="13" s="1"/>
  <c r="W101" i="11"/>
  <c r="D100" i="11"/>
  <c r="K100" i="13" s="1"/>
  <c r="W45" i="11"/>
  <c r="D44" i="11"/>
  <c r="K44" i="13" s="1"/>
  <c r="W80" i="11"/>
  <c r="D79" i="11"/>
  <c r="K79" i="13" s="1"/>
  <c r="W31" i="11"/>
  <c r="D30" i="11"/>
  <c r="K30" i="13" s="1"/>
  <c r="W115" i="11"/>
  <c r="D114" i="11"/>
  <c r="K114" i="13" s="1"/>
  <c r="D57" i="11"/>
  <c r="K57" i="13" s="1"/>
  <c r="W59" i="11"/>
  <c r="D58" i="11"/>
  <c r="K58" i="13" s="1"/>
  <c r="W87" i="11"/>
  <c r="D86" i="11"/>
  <c r="K86" i="13" s="1"/>
  <c r="W38" i="11"/>
  <c r="D37" i="11"/>
  <c r="K37" i="13" s="1"/>
  <c r="D10" i="11"/>
  <c r="K10" i="13" s="1"/>
  <c r="W132" i="11"/>
  <c r="D132" i="11" s="1"/>
  <c r="K132" i="13" s="1"/>
  <c r="W146" i="11"/>
  <c r="D146" i="11" s="1"/>
  <c r="K146" i="13" s="1"/>
  <c r="W202" i="11"/>
  <c r="D202" i="11" s="1"/>
  <c r="K202" i="13" s="1"/>
  <c r="W11" i="11"/>
  <c r="D11" i="11" s="1"/>
  <c r="K11" i="13" s="1"/>
  <c r="AJ37" i="13" l="1"/>
  <c r="AJ41" i="13"/>
  <c r="AJ40" i="13"/>
  <c r="AJ39" i="13"/>
  <c r="AJ38" i="13"/>
  <c r="AJ8" i="13"/>
  <c r="AJ36" i="13"/>
  <c r="AJ20" i="13"/>
  <c r="O44" i="13"/>
  <c r="N44" i="13"/>
  <c r="O47" i="13"/>
  <c r="N47" i="13"/>
  <c r="N43" i="13"/>
  <c r="O43" i="13"/>
  <c r="O48" i="13"/>
  <c r="N48" i="13"/>
  <c r="N45" i="13"/>
  <c r="O45" i="13"/>
  <c r="N46" i="13"/>
  <c r="O46" i="13"/>
  <c r="T11" i="11"/>
  <c r="T12" i="11" s="1"/>
  <c r="T13" i="11" s="1"/>
  <c r="R12" i="11"/>
  <c r="R13" i="11" s="1"/>
  <c r="S10" i="11"/>
  <c r="S11" i="11" s="1"/>
  <c r="S12" i="11" s="1"/>
  <c r="AA12" i="13"/>
  <c r="AA60" i="13"/>
  <c r="B62" i="11"/>
  <c r="B55" i="13"/>
  <c r="AA109" i="13"/>
  <c r="B58" i="11"/>
  <c r="B51" i="13"/>
  <c r="B60" i="11"/>
  <c r="B53" i="13"/>
  <c r="AA39" i="13"/>
  <c r="AA46" i="13"/>
  <c r="AA95" i="13"/>
  <c r="AA88" i="13"/>
  <c r="AA67" i="13"/>
  <c r="AA74" i="13"/>
  <c r="B61" i="11"/>
  <c r="B54" i="13"/>
  <c r="AA18" i="13"/>
  <c r="AA81" i="13"/>
  <c r="AA102" i="13"/>
  <c r="AA116" i="13"/>
  <c r="AA25" i="13"/>
  <c r="AA32" i="13"/>
  <c r="B57" i="11"/>
  <c r="B50" i="13"/>
  <c r="B59" i="11"/>
  <c r="B52" i="13"/>
  <c r="AA53" i="13"/>
  <c r="W25" i="11"/>
  <c r="D24" i="11"/>
  <c r="K24" i="13" s="1"/>
  <c r="W53" i="11"/>
  <c r="D52" i="11"/>
  <c r="K52" i="13" s="1"/>
  <c r="W39" i="11"/>
  <c r="D38" i="11"/>
  <c r="K38" i="13" s="1"/>
  <c r="W88" i="11"/>
  <c r="D87" i="11"/>
  <c r="K87" i="13" s="1"/>
  <c r="W60" i="11"/>
  <c r="D59" i="11"/>
  <c r="K59" i="13" s="1"/>
  <c r="W102" i="11"/>
  <c r="D101" i="11"/>
  <c r="K101" i="13" s="1"/>
  <c r="W74" i="11"/>
  <c r="D73" i="11"/>
  <c r="K73" i="13" s="1"/>
  <c r="W67" i="11"/>
  <c r="D66" i="11"/>
  <c r="K66" i="13" s="1"/>
  <c r="W32" i="11"/>
  <c r="D31" i="11"/>
  <c r="K31" i="13" s="1"/>
  <c r="W109" i="11"/>
  <c r="D108" i="11"/>
  <c r="K108" i="13" s="1"/>
  <c r="W95" i="11"/>
  <c r="D94" i="11"/>
  <c r="K94" i="13" s="1"/>
  <c r="W17" i="11"/>
  <c r="D16" i="11"/>
  <c r="K16" i="13" s="1"/>
  <c r="W116" i="11"/>
  <c r="D115" i="11"/>
  <c r="K115" i="13" s="1"/>
  <c r="W81" i="11"/>
  <c r="D80" i="11"/>
  <c r="K80" i="13" s="1"/>
  <c r="W46" i="11"/>
  <c r="D45" i="11"/>
  <c r="K45" i="13" s="1"/>
  <c r="D135" i="11"/>
  <c r="K135" i="13" s="1"/>
  <c r="W12" i="11"/>
  <c r="D12" i="11" s="1"/>
  <c r="K12" i="13" s="1"/>
  <c r="AJ9" i="13" l="1"/>
  <c r="AJ11" i="13"/>
  <c r="AJ10" i="13"/>
  <c r="O52" i="13"/>
  <c r="N52" i="13"/>
  <c r="N50" i="13"/>
  <c r="O50" i="13"/>
  <c r="N54" i="13"/>
  <c r="O54" i="13"/>
  <c r="O55" i="13"/>
  <c r="N55" i="13"/>
  <c r="O53" i="13"/>
  <c r="N53" i="13"/>
  <c r="O51" i="13"/>
  <c r="N51" i="13"/>
  <c r="S13" i="11"/>
  <c r="AA33" i="13"/>
  <c r="AA82" i="13"/>
  <c r="AA89" i="13"/>
  <c r="B65" i="11"/>
  <c r="B58" i="13"/>
  <c r="AA54" i="13"/>
  <c r="AA26" i="13"/>
  <c r="AA96" i="13"/>
  <c r="AA110" i="13"/>
  <c r="AA19" i="13"/>
  <c r="AA47" i="13"/>
  <c r="B69" i="11"/>
  <c r="B62" i="13"/>
  <c r="B68" i="11"/>
  <c r="B61" i="13"/>
  <c r="AA40" i="13"/>
  <c r="B66" i="11"/>
  <c r="B59" i="13"/>
  <c r="AA117" i="13"/>
  <c r="AA75" i="13"/>
  <c r="B67" i="11"/>
  <c r="B60" i="13"/>
  <c r="AA61" i="13"/>
  <c r="B64" i="11"/>
  <c r="B57" i="13"/>
  <c r="AA103" i="13"/>
  <c r="AA68" i="13"/>
  <c r="AA13" i="13"/>
  <c r="W18" i="11"/>
  <c r="D17" i="11"/>
  <c r="K17" i="13" s="1"/>
  <c r="W103" i="11"/>
  <c r="D102" i="11"/>
  <c r="K102" i="13" s="1"/>
  <c r="D142" i="11"/>
  <c r="K142" i="13" s="1"/>
  <c r="W96" i="11"/>
  <c r="D95" i="11"/>
  <c r="K95" i="13" s="1"/>
  <c r="W61" i="11"/>
  <c r="D60" i="11"/>
  <c r="K60" i="13" s="1"/>
  <c r="W47" i="11"/>
  <c r="D46" i="11"/>
  <c r="K46" i="13" s="1"/>
  <c r="W110" i="11"/>
  <c r="D109" i="11"/>
  <c r="K109" i="13" s="1"/>
  <c r="W89" i="11"/>
  <c r="D88" i="11"/>
  <c r="K88" i="13" s="1"/>
  <c r="W82" i="11"/>
  <c r="D81" i="11"/>
  <c r="K81" i="13" s="1"/>
  <c r="W33" i="11"/>
  <c r="D32" i="11"/>
  <c r="K32" i="13" s="1"/>
  <c r="W40" i="11"/>
  <c r="D39" i="11"/>
  <c r="K39" i="13" s="1"/>
  <c r="W117" i="11"/>
  <c r="D116" i="11"/>
  <c r="K116" i="13" s="1"/>
  <c r="W68" i="11"/>
  <c r="D67" i="11"/>
  <c r="K67" i="13" s="1"/>
  <c r="W54" i="11"/>
  <c r="D53" i="11"/>
  <c r="K53" i="13" s="1"/>
  <c r="W75" i="11"/>
  <c r="D74" i="11"/>
  <c r="K74" i="13" s="1"/>
  <c r="W26" i="11"/>
  <c r="D25" i="11"/>
  <c r="K25" i="13" s="1"/>
  <c r="W13" i="11"/>
  <c r="D13" i="11" s="1"/>
  <c r="K13" i="13" s="1"/>
  <c r="AJ12" i="13" l="1"/>
  <c r="AJ13" i="13"/>
  <c r="O62" i="13"/>
  <c r="N62" i="13"/>
  <c r="O60" i="13"/>
  <c r="N60" i="13"/>
  <c r="N57" i="13"/>
  <c r="O57" i="13"/>
  <c r="N61" i="13"/>
  <c r="O61" i="13"/>
  <c r="N59" i="13"/>
  <c r="O59" i="13"/>
  <c r="AJ59" i="13"/>
  <c r="N58" i="13"/>
  <c r="O58" i="13"/>
  <c r="AA41" i="13"/>
  <c r="AA27" i="13"/>
  <c r="B75" i="11"/>
  <c r="B68" i="13"/>
  <c r="AA104" i="13"/>
  <c r="AA55" i="13"/>
  <c r="AA76" i="13"/>
  <c r="B72" i="11"/>
  <c r="B65" i="13"/>
  <c r="AA69" i="13"/>
  <c r="AA48" i="13"/>
  <c r="B71" i="11"/>
  <c r="B64" i="13"/>
  <c r="AA20" i="13"/>
  <c r="AA90" i="13"/>
  <c r="AA118" i="13"/>
  <c r="AA62" i="13"/>
  <c r="B76" i="11"/>
  <c r="B69" i="13"/>
  <c r="AA111" i="13"/>
  <c r="AA83" i="13"/>
  <c r="B73" i="11"/>
  <c r="B66" i="13"/>
  <c r="AA97" i="13"/>
  <c r="B74" i="11"/>
  <c r="B67" i="13"/>
  <c r="AA34" i="13"/>
  <c r="W41" i="11"/>
  <c r="D41" i="11" s="1"/>
  <c r="K41" i="13" s="1"/>
  <c r="D40" i="11"/>
  <c r="K40" i="13" s="1"/>
  <c r="W62" i="11"/>
  <c r="D62" i="11" s="1"/>
  <c r="K62" i="13" s="1"/>
  <c r="D61" i="11"/>
  <c r="K61" i="13" s="1"/>
  <c r="W27" i="11"/>
  <c r="D27" i="11" s="1"/>
  <c r="K27" i="13" s="1"/>
  <c r="D26" i="11"/>
  <c r="K26" i="13" s="1"/>
  <c r="W34" i="11"/>
  <c r="D34" i="11" s="1"/>
  <c r="K34" i="13" s="1"/>
  <c r="D33" i="11"/>
  <c r="K33" i="13" s="1"/>
  <c r="W97" i="11"/>
  <c r="D97" i="11" s="1"/>
  <c r="K97" i="13" s="1"/>
  <c r="D96" i="11"/>
  <c r="K96" i="13" s="1"/>
  <c r="W76" i="11"/>
  <c r="D76" i="11" s="1"/>
  <c r="K76" i="13" s="1"/>
  <c r="D75" i="11"/>
  <c r="K75" i="13" s="1"/>
  <c r="W83" i="11"/>
  <c r="D83" i="11" s="1"/>
  <c r="K83" i="13" s="1"/>
  <c r="D82" i="11"/>
  <c r="K82" i="13" s="1"/>
  <c r="D149" i="11"/>
  <c r="K149" i="13" s="1"/>
  <c r="W55" i="11"/>
  <c r="D55" i="11" s="1"/>
  <c r="K55" i="13" s="1"/>
  <c r="D54" i="11"/>
  <c r="K54" i="13" s="1"/>
  <c r="W90" i="11"/>
  <c r="D90" i="11" s="1"/>
  <c r="K90" i="13" s="1"/>
  <c r="D89" i="11"/>
  <c r="K89" i="13" s="1"/>
  <c r="W104" i="11"/>
  <c r="D104" i="11" s="1"/>
  <c r="K104" i="13" s="1"/>
  <c r="D103" i="11"/>
  <c r="K103" i="13" s="1"/>
  <c r="W118" i="11"/>
  <c r="D118" i="11" s="1"/>
  <c r="K118" i="13" s="1"/>
  <c r="D117" i="11"/>
  <c r="K117" i="13" s="1"/>
  <c r="W48" i="11"/>
  <c r="D48" i="11" s="1"/>
  <c r="K48" i="13" s="1"/>
  <c r="D47" i="11"/>
  <c r="K47" i="13" s="1"/>
  <c r="W69" i="11"/>
  <c r="D69" i="11" s="1"/>
  <c r="K69" i="13" s="1"/>
  <c r="D68" i="11"/>
  <c r="K68" i="13" s="1"/>
  <c r="W111" i="11"/>
  <c r="D111" i="11" s="1"/>
  <c r="K111" i="13" s="1"/>
  <c r="D110" i="11"/>
  <c r="K110" i="13" s="1"/>
  <c r="W19" i="11"/>
  <c r="D18" i="11"/>
  <c r="K18" i="13" s="1"/>
  <c r="AJ58" i="13" l="1"/>
  <c r="AJ57" i="13"/>
  <c r="AJ60" i="13"/>
  <c r="AJ61" i="13"/>
  <c r="AJ62" i="13"/>
  <c r="O66" i="13"/>
  <c r="N66" i="13"/>
  <c r="AJ66" i="13"/>
  <c r="N69" i="13"/>
  <c r="O69" i="13"/>
  <c r="N68" i="13"/>
  <c r="O68" i="13"/>
  <c r="N67" i="13"/>
  <c r="O67" i="13"/>
  <c r="N64" i="13"/>
  <c r="O64" i="13"/>
  <c r="N65" i="13"/>
  <c r="O65" i="13"/>
  <c r="B81" i="11"/>
  <c r="B74" i="13"/>
  <c r="B79" i="11"/>
  <c r="B72" i="13"/>
  <c r="B83" i="11"/>
  <c r="B76" i="13"/>
  <c r="B80" i="11"/>
  <c r="B73" i="13"/>
  <c r="B78" i="11"/>
  <c r="B71" i="13"/>
  <c r="B82" i="11"/>
  <c r="B75" i="13"/>
  <c r="W20" i="11"/>
  <c r="D20" i="11" s="1"/>
  <c r="K20" i="13" s="1"/>
  <c r="D19" i="11"/>
  <c r="K19" i="13" s="1"/>
  <c r="D156" i="11"/>
  <c r="K156" i="13" s="1"/>
  <c r="AJ65" i="13" l="1"/>
  <c r="AJ67" i="13"/>
  <c r="AJ69" i="13"/>
  <c r="AJ64" i="13"/>
  <c r="AJ68" i="13"/>
  <c r="N75" i="13"/>
  <c r="O75" i="13"/>
  <c r="O71" i="13"/>
  <c r="N71" i="13"/>
  <c r="N72" i="13"/>
  <c r="O72" i="13"/>
  <c r="O76" i="13"/>
  <c r="N76" i="13"/>
  <c r="O74" i="13"/>
  <c r="N74" i="13"/>
  <c r="N73" i="13"/>
  <c r="O73" i="13"/>
  <c r="B87" i="11"/>
  <c r="B80" i="13"/>
  <c r="B89" i="11"/>
  <c r="B82" i="13"/>
  <c r="B86" i="11"/>
  <c r="B79" i="13"/>
  <c r="B85" i="11"/>
  <c r="B78" i="13"/>
  <c r="B90" i="11"/>
  <c r="B83" i="13"/>
  <c r="B88" i="11"/>
  <c r="B81" i="13"/>
  <c r="D163" i="11"/>
  <c r="K163" i="13" s="1"/>
  <c r="N80" i="13" l="1"/>
  <c r="O80" i="13"/>
  <c r="O79" i="13"/>
  <c r="N79" i="13"/>
  <c r="O82" i="13"/>
  <c r="AJ82" i="13"/>
  <c r="N82" i="13"/>
  <c r="O83" i="13"/>
  <c r="N83" i="13"/>
  <c r="N78" i="13"/>
  <c r="O78" i="13"/>
  <c r="N81" i="13"/>
  <c r="O81" i="13"/>
  <c r="B96" i="11"/>
  <c r="B89" i="13"/>
  <c r="B93" i="11"/>
  <c r="B86" i="13"/>
  <c r="B95" i="11"/>
  <c r="B88" i="13"/>
  <c r="B97" i="11"/>
  <c r="B90" i="13"/>
  <c r="B92" i="11"/>
  <c r="B85" i="13"/>
  <c r="B94" i="11"/>
  <c r="B87" i="13"/>
  <c r="D170" i="11"/>
  <c r="K170" i="13" s="1"/>
  <c r="AJ83" i="13" l="1"/>
  <c r="AJ80" i="13"/>
  <c r="AJ79" i="13"/>
  <c r="AJ78" i="13"/>
  <c r="AJ81" i="13"/>
  <c r="N88" i="13"/>
  <c r="O88" i="13"/>
  <c r="O87" i="13"/>
  <c r="N87" i="13"/>
  <c r="N86" i="13"/>
  <c r="O86" i="13"/>
  <c r="N85" i="13"/>
  <c r="O85" i="13"/>
  <c r="N89" i="13"/>
  <c r="O89" i="13"/>
  <c r="N90" i="13"/>
  <c r="O90" i="13"/>
  <c r="B100" i="11"/>
  <c r="B93" i="13"/>
  <c r="B102" i="11"/>
  <c r="B95" i="13"/>
  <c r="B103" i="11"/>
  <c r="B96" i="13"/>
  <c r="B99" i="11"/>
  <c r="B92" i="13"/>
  <c r="B101" i="11"/>
  <c r="B94" i="13"/>
  <c r="B104" i="11"/>
  <c r="B97" i="13"/>
  <c r="D177" i="11"/>
  <c r="K177" i="13" s="1"/>
  <c r="AJ86" i="13" l="1"/>
  <c r="AJ85" i="13"/>
  <c r="AJ87" i="13"/>
  <c r="AJ90" i="13"/>
  <c r="AJ88" i="13"/>
  <c r="AJ89" i="13"/>
  <c r="N95" i="13"/>
  <c r="O95" i="13"/>
  <c r="O96" i="13"/>
  <c r="N96" i="13"/>
  <c r="N93" i="13"/>
  <c r="O93" i="13"/>
  <c r="O97" i="13"/>
  <c r="N97" i="13"/>
  <c r="N94" i="13"/>
  <c r="O94" i="13"/>
  <c r="N92" i="13"/>
  <c r="O92" i="13"/>
  <c r="B109" i="11"/>
  <c r="B102" i="13"/>
  <c r="B106" i="11"/>
  <c r="B99" i="13"/>
  <c r="B110" i="11"/>
  <c r="B103" i="13"/>
  <c r="B111" i="11"/>
  <c r="B104" i="13"/>
  <c r="B108" i="11"/>
  <c r="B101" i="13"/>
  <c r="B107" i="11"/>
  <c r="B100" i="13"/>
  <c r="D184" i="11"/>
  <c r="K184" i="13" s="1"/>
  <c r="AJ93" i="13" l="1"/>
  <c r="AJ96" i="13"/>
  <c r="AJ97" i="13"/>
  <c r="AJ94" i="13"/>
  <c r="AJ92" i="13"/>
  <c r="AJ95" i="13"/>
  <c r="O101" i="13"/>
  <c r="N101" i="13"/>
  <c r="O103" i="13"/>
  <c r="N103" i="13"/>
  <c r="N102" i="13"/>
  <c r="O102" i="13"/>
  <c r="O104" i="13"/>
  <c r="N104" i="13"/>
  <c r="N99" i="13"/>
  <c r="O99" i="13"/>
  <c r="O100" i="13"/>
  <c r="N100" i="13"/>
  <c r="B118" i="11"/>
  <c r="B111" i="13"/>
  <c r="B113" i="11"/>
  <c r="B106" i="13"/>
  <c r="B117" i="11"/>
  <c r="B110" i="13"/>
  <c r="B115" i="11"/>
  <c r="B108" i="13"/>
  <c r="B114" i="11"/>
  <c r="B107" i="13"/>
  <c r="B109" i="13"/>
  <c r="B116" i="11"/>
  <c r="D191" i="11"/>
  <c r="K191" i="13" s="1"/>
  <c r="AJ101" i="13" l="1"/>
  <c r="AJ104" i="13"/>
  <c r="AJ102" i="13"/>
  <c r="AJ100" i="13"/>
  <c r="AJ99" i="13"/>
  <c r="AJ103" i="13"/>
  <c r="N107" i="13"/>
  <c r="O107" i="13"/>
  <c r="N108" i="13"/>
  <c r="O108" i="13"/>
  <c r="O110" i="13"/>
  <c r="N110" i="13"/>
  <c r="O111" i="13"/>
  <c r="N111" i="13"/>
  <c r="N106" i="13"/>
  <c r="O106" i="13"/>
  <c r="O109" i="13"/>
  <c r="N109" i="13"/>
  <c r="B120" i="11"/>
  <c r="B113" i="13"/>
  <c r="B121" i="11"/>
  <c r="B114" i="13"/>
  <c r="B122" i="11"/>
  <c r="B115" i="13"/>
  <c r="B125" i="11"/>
  <c r="B118" i="13"/>
  <c r="B124" i="11"/>
  <c r="B117" i="13"/>
  <c r="B123" i="11"/>
  <c r="B116" i="13"/>
  <c r="D212" i="11"/>
  <c r="K212" i="13" s="1"/>
  <c r="D198" i="11"/>
  <c r="K198" i="13" s="1"/>
  <c r="O118" i="13" l="1"/>
  <c r="N118" i="13"/>
  <c r="O114" i="13"/>
  <c r="N114" i="13"/>
  <c r="N116" i="13"/>
  <c r="O116" i="13"/>
  <c r="N115" i="13"/>
  <c r="O115" i="13"/>
  <c r="O113" i="13"/>
  <c r="N113" i="13"/>
  <c r="N117" i="13"/>
  <c r="O117" i="13"/>
  <c r="B120" i="13"/>
  <c r="B127" i="11"/>
  <c r="B122" i="13"/>
  <c r="B129" i="11"/>
  <c r="B125" i="13"/>
  <c r="B132" i="11"/>
  <c r="B124" i="13"/>
  <c r="B131" i="11"/>
  <c r="B121" i="13"/>
  <c r="B128" i="11"/>
  <c r="B123" i="13"/>
  <c r="B130" i="11"/>
  <c r="D205" i="11"/>
  <c r="K205" i="13" s="1"/>
  <c r="AJ114" i="13" l="1"/>
  <c r="AJ113" i="13"/>
  <c r="AJ115" i="13"/>
  <c r="AJ117" i="13"/>
  <c r="AJ118" i="13"/>
  <c r="AJ116" i="13"/>
  <c r="N121" i="13"/>
  <c r="O121" i="13"/>
  <c r="O125" i="13"/>
  <c r="N125" i="13"/>
  <c r="O124" i="13"/>
  <c r="N124" i="13"/>
  <c r="O122" i="13"/>
  <c r="N122" i="13"/>
  <c r="O120" i="13"/>
  <c r="N120" i="13"/>
  <c r="O123" i="13"/>
  <c r="N123" i="13"/>
  <c r="B127" i="13"/>
  <c r="B134" i="11"/>
  <c r="B130" i="13"/>
  <c r="B137" i="11"/>
  <c r="B131" i="13"/>
  <c r="B138" i="11"/>
  <c r="B128" i="13"/>
  <c r="B135" i="11"/>
  <c r="B129" i="13"/>
  <c r="B136" i="11"/>
  <c r="B132" i="13"/>
  <c r="B139" i="11"/>
  <c r="AJ123" i="13" l="1"/>
  <c r="AJ121" i="13"/>
  <c r="AJ122" i="13"/>
  <c r="AJ120" i="13"/>
  <c r="AJ124" i="13"/>
  <c r="AJ125" i="13"/>
  <c r="N130" i="13"/>
  <c r="O130" i="13"/>
  <c r="N127" i="13"/>
  <c r="O127" i="13"/>
  <c r="N128" i="13"/>
  <c r="O128" i="13"/>
  <c r="N131" i="13"/>
  <c r="O131" i="13"/>
  <c r="N132" i="13"/>
  <c r="O132" i="13"/>
  <c r="O129" i="13"/>
  <c r="N129" i="13"/>
  <c r="B135" i="13"/>
  <c r="B142" i="11"/>
  <c r="B134" i="13"/>
  <c r="B141" i="11"/>
  <c r="B139" i="13"/>
  <c r="B146" i="11"/>
  <c r="B138" i="13"/>
  <c r="B145" i="11"/>
  <c r="B137" i="13"/>
  <c r="B144" i="11"/>
  <c r="B136" i="13"/>
  <c r="B143" i="11"/>
  <c r="AJ131" i="13" l="1"/>
  <c r="AJ128" i="13"/>
  <c r="AJ132" i="13"/>
  <c r="AJ127" i="13"/>
  <c r="AJ130" i="13"/>
  <c r="AJ129" i="13"/>
  <c r="O137" i="13"/>
  <c r="N137" i="13"/>
  <c r="O138" i="13"/>
  <c r="N138" i="13"/>
  <c r="O139" i="13"/>
  <c r="N139" i="13"/>
  <c r="O134" i="13"/>
  <c r="N134" i="13"/>
  <c r="N135" i="13"/>
  <c r="O135" i="13"/>
  <c r="N136" i="13"/>
  <c r="O136" i="13"/>
  <c r="B142" i="13"/>
  <c r="B149" i="11"/>
  <c r="B145" i="13"/>
  <c r="B152" i="11"/>
  <c r="B144" i="13"/>
  <c r="B151" i="11"/>
  <c r="B141" i="13"/>
  <c r="B148" i="11"/>
  <c r="B143" i="13"/>
  <c r="B150" i="11"/>
  <c r="B146" i="13"/>
  <c r="B153" i="11"/>
  <c r="AJ136" i="13" l="1"/>
  <c r="AJ138" i="13"/>
  <c r="AJ134" i="13"/>
  <c r="AJ137" i="13"/>
  <c r="AJ139" i="13"/>
  <c r="AJ135" i="13"/>
  <c r="O143" i="13"/>
  <c r="N143" i="13"/>
  <c r="N146" i="13"/>
  <c r="O146" i="13"/>
  <c r="O145" i="13"/>
  <c r="N145" i="13"/>
  <c r="N144" i="13"/>
  <c r="O144" i="13"/>
  <c r="N141" i="13"/>
  <c r="O141" i="13"/>
  <c r="O142" i="13"/>
  <c r="N142" i="13"/>
  <c r="B151" i="13"/>
  <c r="B158" i="11"/>
  <c r="B148" i="13"/>
  <c r="B155" i="11"/>
  <c r="B153" i="13"/>
  <c r="B160" i="11"/>
  <c r="B152" i="13"/>
  <c r="B159" i="11"/>
  <c r="B149" i="13"/>
  <c r="B156" i="11"/>
  <c r="B150" i="13"/>
  <c r="B157" i="11"/>
  <c r="AJ143" i="13" l="1"/>
  <c r="AJ146" i="13"/>
  <c r="AJ142" i="13"/>
  <c r="AJ145" i="13"/>
  <c r="AJ144" i="13"/>
  <c r="AJ141" i="13"/>
  <c r="O153" i="13"/>
  <c r="N153" i="13"/>
  <c r="N148" i="13"/>
  <c r="O148" i="13"/>
  <c r="N149" i="13"/>
  <c r="O149" i="13"/>
  <c r="N151" i="13"/>
  <c r="O151" i="13"/>
  <c r="O150" i="13"/>
  <c r="N150" i="13"/>
  <c r="O152" i="13"/>
  <c r="N152" i="13"/>
  <c r="B155" i="13"/>
  <c r="B162" i="11"/>
  <c r="B156" i="13"/>
  <c r="B163" i="11"/>
  <c r="B158" i="13"/>
  <c r="B165" i="11"/>
  <c r="B157" i="13"/>
  <c r="B164" i="11"/>
  <c r="B159" i="13"/>
  <c r="B166" i="11"/>
  <c r="B160" i="13"/>
  <c r="B167" i="11"/>
  <c r="AJ153" i="13" l="1"/>
  <c r="AJ150" i="13"/>
  <c r="AJ149" i="13"/>
  <c r="AJ152" i="13"/>
  <c r="AJ148" i="13"/>
  <c r="AJ151" i="13"/>
  <c r="N157" i="13"/>
  <c r="O157" i="13"/>
  <c r="O158" i="13"/>
  <c r="N158" i="13"/>
  <c r="N155" i="13"/>
  <c r="O155" i="13"/>
  <c r="O160" i="13"/>
  <c r="N160" i="13"/>
  <c r="O159" i="13"/>
  <c r="N159" i="13"/>
  <c r="N156" i="13"/>
  <c r="O156" i="13"/>
  <c r="B165" i="13"/>
  <c r="B172" i="11"/>
  <c r="B167" i="13"/>
  <c r="B174" i="11"/>
  <c r="B163" i="13"/>
  <c r="B170" i="11"/>
  <c r="B166" i="13"/>
  <c r="B173" i="11"/>
  <c r="B162" i="13"/>
  <c r="B169" i="11"/>
  <c r="B164" i="13"/>
  <c r="B171" i="11"/>
  <c r="AJ155" i="13" l="1"/>
  <c r="AJ157" i="13"/>
  <c r="AJ156" i="13"/>
  <c r="AJ159" i="13"/>
  <c r="AJ158" i="13"/>
  <c r="AJ160" i="13"/>
  <c r="O164" i="13"/>
  <c r="N164" i="13"/>
  <c r="O162" i="13"/>
  <c r="N162" i="13"/>
  <c r="O166" i="13"/>
  <c r="N166" i="13"/>
  <c r="N167" i="13"/>
  <c r="O167" i="13"/>
  <c r="N163" i="13"/>
  <c r="O163" i="13"/>
  <c r="O165" i="13"/>
  <c r="N165" i="13"/>
  <c r="B170" i="13"/>
  <c r="B177" i="11"/>
  <c r="B174" i="13"/>
  <c r="B181" i="11"/>
  <c r="B172" i="13"/>
  <c r="B179" i="11"/>
  <c r="B171" i="13"/>
  <c r="B178" i="11"/>
  <c r="B173" i="13"/>
  <c r="B180" i="11"/>
  <c r="B169" i="13"/>
  <c r="B176" i="11"/>
  <c r="AJ164" i="13" l="1"/>
  <c r="AJ165" i="13"/>
  <c r="AJ167" i="13"/>
  <c r="AJ166" i="13"/>
  <c r="AJ162" i="13"/>
  <c r="AJ163" i="13"/>
  <c r="N169" i="13"/>
  <c r="O169" i="13"/>
  <c r="O171" i="13"/>
  <c r="N171" i="13"/>
  <c r="O172" i="13"/>
  <c r="N172" i="13"/>
  <c r="N173" i="13"/>
  <c r="O173" i="13"/>
  <c r="O174" i="13"/>
  <c r="N174" i="13"/>
  <c r="O170" i="13"/>
  <c r="N170" i="13"/>
  <c r="B179" i="13"/>
  <c r="B186" i="11"/>
  <c r="B181" i="13"/>
  <c r="B188" i="11"/>
  <c r="B178" i="13"/>
  <c r="B185" i="11"/>
  <c r="B180" i="13"/>
  <c r="B187" i="11"/>
  <c r="B177" i="13"/>
  <c r="B184" i="11"/>
  <c r="B176" i="13"/>
  <c r="B183" i="11"/>
  <c r="AJ173" i="13" l="1"/>
  <c r="AJ172" i="13"/>
  <c r="AJ171" i="13"/>
  <c r="AJ170" i="13"/>
  <c r="AJ174" i="13"/>
  <c r="AJ169" i="13"/>
  <c r="O177" i="13"/>
  <c r="N177" i="13"/>
  <c r="N180" i="13"/>
  <c r="O180" i="13"/>
  <c r="N181" i="13"/>
  <c r="O181" i="13"/>
  <c r="N176" i="13"/>
  <c r="O176" i="13"/>
  <c r="O178" i="13"/>
  <c r="N178" i="13"/>
  <c r="N179" i="13"/>
  <c r="O179" i="13"/>
  <c r="B187" i="13"/>
  <c r="B194" i="11"/>
  <c r="B183" i="13"/>
  <c r="B190" i="11"/>
  <c r="B185" i="13"/>
  <c r="B192" i="11"/>
  <c r="B184" i="13"/>
  <c r="B191" i="11"/>
  <c r="B186" i="13"/>
  <c r="B193" i="11"/>
  <c r="B188" i="13"/>
  <c r="B195" i="11"/>
  <c r="AJ176" i="13" l="1"/>
  <c r="AJ180" i="13"/>
  <c r="AJ178" i="13"/>
  <c r="AJ179" i="13"/>
  <c r="AJ177" i="13"/>
  <c r="AJ181" i="13"/>
  <c r="N185" i="13"/>
  <c r="O185" i="13"/>
  <c r="N188" i="13"/>
  <c r="O188" i="13"/>
  <c r="O186" i="13"/>
  <c r="N186" i="13"/>
  <c r="N184" i="13"/>
  <c r="O184" i="13"/>
  <c r="O183" i="13"/>
  <c r="N183" i="13"/>
  <c r="O187" i="13"/>
  <c r="N187" i="13"/>
  <c r="B192" i="13"/>
  <c r="B199" i="11"/>
  <c r="B190" i="13"/>
  <c r="B197" i="11"/>
  <c r="B194" i="13"/>
  <c r="B201" i="11"/>
  <c r="B195" i="13"/>
  <c r="B202" i="11"/>
  <c r="B191" i="13"/>
  <c r="B198" i="11"/>
  <c r="B193" i="13"/>
  <c r="B200" i="11"/>
  <c r="AJ185" i="13" l="1"/>
  <c r="AJ187" i="13"/>
  <c r="AJ186" i="13"/>
  <c r="AJ183" i="13"/>
  <c r="AJ188" i="13"/>
  <c r="AJ184" i="13"/>
  <c r="AJ195" i="13"/>
  <c r="O195" i="13"/>
  <c r="N195" i="13"/>
  <c r="N194" i="13"/>
  <c r="O194" i="13"/>
  <c r="O190" i="13"/>
  <c r="N190" i="13"/>
  <c r="O191" i="13"/>
  <c r="N191" i="13"/>
  <c r="O192" i="13"/>
  <c r="N192" i="13"/>
  <c r="O193" i="13"/>
  <c r="N193" i="13"/>
  <c r="B201" i="13"/>
  <c r="B208" i="11"/>
  <c r="B202" i="13"/>
  <c r="B209" i="11"/>
  <c r="B198" i="13"/>
  <c r="B205" i="11"/>
  <c r="B199" i="13"/>
  <c r="B206" i="11"/>
  <c r="B200" i="13"/>
  <c r="B207" i="11"/>
  <c r="B197" i="13"/>
  <c r="B204" i="11"/>
  <c r="AJ193" i="13" l="1"/>
  <c r="AJ191" i="13"/>
  <c r="AJ190" i="13"/>
  <c r="AJ192" i="13"/>
  <c r="AJ194" i="13"/>
  <c r="B216" i="11"/>
  <c r="B213" i="11"/>
  <c r="B211" i="11"/>
  <c r="B212" i="11"/>
  <c r="B215" i="11"/>
  <c r="B214" i="11"/>
  <c r="O199" i="13"/>
  <c r="N199" i="13"/>
  <c r="O202" i="13"/>
  <c r="N202" i="13"/>
  <c r="O198" i="13"/>
  <c r="N198" i="13"/>
  <c r="N201" i="13"/>
  <c r="O201" i="13"/>
  <c r="N197" i="13"/>
  <c r="O197" i="13"/>
  <c r="N200" i="13"/>
  <c r="O200" i="13"/>
  <c r="B206" i="13"/>
  <c r="B205" i="13"/>
  <c r="B209" i="13"/>
  <c r="B204" i="13"/>
  <c r="B207" i="13"/>
  <c r="B208" i="13"/>
  <c r="AJ200" i="13" l="1"/>
  <c r="AJ202" i="13"/>
  <c r="AJ198" i="13"/>
  <c r="AJ197" i="13"/>
  <c r="AJ199" i="13"/>
  <c r="AJ201" i="13"/>
  <c r="B215" i="13"/>
  <c r="B212" i="13"/>
  <c r="B211" i="13"/>
  <c r="B216" i="13"/>
  <c r="B214" i="13"/>
  <c r="B213" i="13"/>
  <c r="N208" i="13"/>
  <c r="O208" i="13"/>
  <c r="N209" i="13"/>
  <c r="O209" i="13"/>
  <c r="N207" i="13"/>
  <c r="O207" i="13"/>
  <c r="N205" i="13"/>
  <c r="O205" i="13"/>
  <c r="N204" i="13"/>
  <c r="O204" i="13"/>
  <c r="N206" i="13"/>
  <c r="O206" i="13"/>
  <c r="AJ204" i="13" l="1"/>
  <c r="AJ207" i="13"/>
  <c r="AJ208" i="13"/>
  <c r="AJ209" i="13"/>
  <c r="AJ205" i="13"/>
  <c r="AJ206" i="13"/>
  <c r="O214" i="13"/>
  <c r="N214" i="13"/>
  <c r="N212" i="13"/>
  <c r="O212" i="13"/>
  <c r="N216" i="13"/>
  <c r="O216" i="13"/>
  <c r="AJ216" i="13"/>
  <c r="N213" i="13"/>
  <c r="O213" i="13"/>
  <c r="N211" i="13"/>
  <c r="O211" i="13"/>
  <c r="O215" i="13"/>
  <c r="N215" i="13"/>
  <c r="AJ215" i="13" l="1"/>
  <c r="AJ212" i="13"/>
  <c r="AJ211" i="13"/>
  <c r="AJ214" i="13"/>
  <c r="AJ213" i="13"/>
  <c r="Q106" i="11"/>
  <c r="Q107" i="11" s="1"/>
  <c r="Q108" i="11" s="1"/>
  <c r="Q109" i="11" s="1"/>
  <c r="Q110" i="11" s="1"/>
  <c r="Q111" i="11" s="1"/>
  <c r="Q71" i="11"/>
  <c r="Q72" i="11" s="1"/>
  <c r="Q73" i="11" s="1"/>
  <c r="Q74" i="11" s="1"/>
  <c r="Q75" i="11" s="1"/>
  <c r="Q76" i="11" s="1"/>
  <c r="Q50" i="11"/>
  <c r="Q51" i="11" s="1"/>
  <c r="Q52" i="11" s="1"/>
  <c r="Q53" i="11" s="1"/>
  <c r="Q54" i="11" s="1"/>
  <c r="Q55" i="11" s="1"/>
  <c r="Q43" i="11"/>
  <c r="Q44" i="11" s="1"/>
  <c r="Q45" i="11" s="1"/>
  <c r="Q46" i="11" s="1"/>
  <c r="Q47" i="11" s="1"/>
  <c r="Q48" i="11" s="1"/>
  <c r="Q22" i="11"/>
  <c r="Q23" i="11" s="1"/>
  <c r="Q24" i="11" s="1"/>
  <c r="Q25" i="11" s="1"/>
  <c r="Q26" i="11" s="1"/>
  <c r="Q27" i="11" s="1"/>
  <c r="AJ70" i="13" l="1"/>
  <c r="AJ42" i="13"/>
  <c r="R106" i="11"/>
  <c r="T106" i="11"/>
  <c r="T107" i="11" s="1"/>
  <c r="T108" i="11" s="1"/>
  <c r="S106" i="11"/>
  <c r="S107" i="11" s="1"/>
  <c r="R71" i="11"/>
  <c r="S71" i="11"/>
  <c r="S72" i="11" s="1"/>
  <c r="T71" i="11"/>
  <c r="T72" i="11" s="1"/>
  <c r="T73" i="11" s="1"/>
  <c r="R50" i="11"/>
  <c r="T50" i="11"/>
  <c r="T51" i="11" s="1"/>
  <c r="T52" i="11" s="1"/>
  <c r="S50" i="11"/>
  <c r="S51" i="11" s="1"/>
  <c r="S43" i="11"/>
  <c r="S44" i="11" s="1"/>
  <c r="R43" i="11"/>
  <c r="T43" i="11"/>
  <c r="T44" i="11" s="1"/>
  <c r="T45" i="11" s="1"/>
  <c r="R22" i="11"/>
  <c r="T22" i="11"/>
  <c r="T23" i="11" s="1"/>
  <c r="T24" i="11" s="1"/>
  <c r="S22" i="11"/>
  <c r="S23" i="11" s="1"/>
  <c r="AJ105" i="13" l="1"/>
  <c r="AJ49" i="13"/>
  <c r="AJ21" i="13"/>
  <c r="AJ50" i="13"/>
  <c r="AJ45" i="13"/>
  <c r="AJ43" i="13"/>
  <c r="AJ23" i="13"/>
  <c r="AJ51" i="13"/>
  <c r="AJ107" i="13"/>
  <c r="S108" i="11"/>
  <c r="S109" i="11" s="1"/>
  <c r="S110" i="11" s="1"/>
  <c r="T109" i="11"/>
  <c r="T110" i="11" s="1"/>
  <c r="T111" i="11" s="1"/>
  <c r="R107" i="11"/>
  <c r="R108" i="11" s="1"/>
  <c r="R109" i="11" s="1"/>
  <c r="T74" i="11"/>
  <c r="T75" i="11" s="1"/>
  <c r="T76" i="11" s="1"/>
  <c r="S73" i="11"/>
  <c r="S74" i="11" s="1"/>
  <c r="S75" i="11" s="1"/>
  <c r="R72" i="11"/>
  <c r="R73" i="11" s="1"/>
  <c r="R74" i="11" s="1"/>
  <c r="S52" i="11"/>
  <c r="S53" i="11" s="1"/>
  <c r="S54" i="11" s="1"/>
  <c r="T53" i="11"/>
  <c r="T54" i="11" s="1"/>
  <c r="T55" i="11" s="1"/>
  <c r="R51" i="11"/>
  <c r="R52" i="11" s="1"/>
  <c r="R53" i="11" s="1"/>
  <c r="T46" i="11"/>
  <c r="T47" i="11" s="1"/>
  <c r="T48" i="11" s="1"/>
  <c r="R44" i="11"/>
  <c r="R45" i="11" s="1"/>
  <c r="R46" i="11" s="1"/>
  <c r="S45" i="11"/>
  <c r="S46" i="11" s="1"/>
  <c r="S47" i="11" s="1"/>
  <c r="S24" i="11"/>
  <c r="S25" i="11" s="1"/>
  <c r="S26" i="11" s="1"/>
  <c r="T25" i="11"/>
  <c r="T26" i="11" s="1"/>
  <c r="T27" i="11" s="1"/>
  <c r="R23" i="11"/>
  <c r="R24" i="11" s="1"/>
  <c r="R25" i="11" s="1"/>
  <c r="AJ71" i="13" l="1"/>
  <c r="AJ106" i="13"/>
  <c r="AJ22" i="13"/>
  <c r="AJ73" i="13"/>
  <c r="AJ108" i="13"/>
  <c r="AJ52" i="13"/>
  <c r="AJ24" i="13"/>
  <c r="AJ72" i="13"/>
  <c r="AJ44" i="13"/>
  <c r="AJ55" i="13"/>
  <c r="AJ76" i="13"/>
  <c r="AJ75" i="13"/>
  <c r="AJ27" i="13"/>
  <c r="AJ26" i="13"/>
  <c r="AJ110" i="13"/>
  <c r="AJ47" i="13"/>
  <c r="AJ46" i="13"/>
  <c r="AJ48" i="13"/>
  <c r="R110" i="11"/>
  <c r="R111" i="11" s="1"/>
  <c r="S111" i="11"/>
  <c r="R75" i="11"/>
  <c r="R76" i="11" s="1"/>
  <c r="S76" i="11"/>
  <c r="R54" i="11"/>
  <c r="R55" i="11" s="1"/>
  <c r="S55" i="11"/>
  <c r="S48" i="11"/>
  <c r="R47" i="11"/>
  <c r="R48" i="11" s="1"/>
  <c r="R26" i="11"/>
  <c r="R27" i="11" s="1"/>
  <c r="S27" i="11"/>
  <c r="AJ74" i="13" l="1"/>
  <c r="AJ111" i="13"/>
  <c r="AJ25" i="13"/>
  <c r="AJ53" i="13"/>
  <c r="AJ54" i="13"/>
  <c r="AJ109" i="13"/>
  <c r="K67" i="11" l="1"/>
  <c r="L67" i="11"/>
  <c r="K186" i="11"/>
  <c r="L186" i="11"/>
  <c r="L57" i="11"/>
  <c r="K57" i="11"/>
  <c r="K68" i="11"/>
  <c r="L68" i="11"/>
  <c r="L119" i="11"/>
  <c r="K119" i="11"/>
  <c r="L189" i="11"/>
  <c r="K189" i="11"/>
  <c r="K183" i="11"/>
  <c r="L183" i="11"/>
  <c r="L58" i="11"/>
  <c r="K58" i="11"/>
  <c r="K65" i="11"/>
  <c r="L65" i="11"/>
  <c r="K120" i="11"/>
  <c r="L120" i="11"/>
  <c r="L123" i="11"/>
  <c r="K123" i="11"/>
  <c r="K182" i="11"/>
  <c r="L182" i="11"/>
  <c r="K60" i="11"/>
  <c r="L60" i="11"/>
  <c r="L215" i="11"/>
  <c r="K215" i="11"/>
  <c r="K121" i="11"/>
  <c r="L121" i="11"/>
  <c r="K113" i="11"/>
  <c r="L113" i="11"/>
  <c r="L184" i="11"/>
  <c r="K184" i="11"/>
  <c r="K56" i="11"/>
  <c r="L56" i="11"/>
  <c r="L216" i="11"/>
  <c r="K216" i="11"/>
  <c r="K122" i="11"/>
  <c r="L122" i="11"/>
  <c r="L188" i="11"/>
  <c r="K188" i="11"/>
  <c r="L117" i="11"/>
  <c r="K117" i="11"/>
  <c r="L187" i="11"/>
  <c r="K187" i="11"/>
  <c r="L61" i="11"/>
  <c r="K61" i="11"/>
  <c r="L214" i="11"/>
  <c r="K214" i="11"/>
  <c r="L203" i="11"/>
  <c r="K203" i="11"/>
  <c r="K116" i="11"/>
  <c r="L116" i="11"/>
  <c r="K194" i="11"/>
  <c r="L194" i="11"/>
  <c r="L59" i="11"/>
  <c r="K59" i="11"/>
  <c r="L212" i="11"/>
  <c r="K212" i="11"/>
  <c r="L209" i="11"/>
  <c r="K209" i="11"/>
  <c r="K114" i="11"/>
  <c r="L114" i="11"/>
  <c r="K190" i="11"/>
  <c r="L190" i="11"/>
  <c r="K62" i="11"/>
  <c r="L62" i="11"/>
  <c r="K210" i="11"/>
  <c r="L210" i="11"/>
  <c r="L205" i="11"/>
  <c r="K205" i="11"/>
  <c r="L112" i="11"/>
  <c r="K112" i="11"/>
  <c r="L191" i="11"/>
  <c r="K191" i="11"/>
  <c r="L63" i="11"/>
  <c r="K63" i="11"/>
  <c r="K211" i="11"/>
  <c r="L211" i="11"/>
  <c r="K204" i="11"/>
  <c r="L204" i="11"/>
  <c r="K118" i="11"/>
  <c r="L118" i="11"/>
  <c r="L193" i="11"/>
  <c r="K193" i="11"/>
  <c r="K66" i="11"/>
  <c r="L66" i="11"/>
  <c r="K213" i="11"/>
  <c r="L213" i="11"/>
  <c r="K206" i="11"/>
  <c r="L206" i="11"/>
  <c r="L115" i="11"/>
  <c r="K115" i="11"/>
  <c r="L195" i="11"/>
  <c r="K195" i="11"/>
  <c r="K64" i="11"/>
  <c r="L64" i="11"/>
  <c r="L124" i="11"/>
  <c r="K124" i="11"/>
  <c r="L207" i="11"/>
  <c r="K207" i="11"/>
  <c r="L185" i="11"/>
  <c r="K185" i="11"/>
  <c r="K192" i="11"/>
  <c r="L192" i="11"/>
  <c r="L69" i="11"/>
  <c r="K69" i="11"/>
  <c r="L125" i="11"/>
  <c r="K125" i="11"/>
  <c r="L208" i="11"/>
  <c r="K208" i="11"/>
  <c r="J92" i="11" l="1"/>
  <c r="J93" i="11"/>
  <c r="J94" i="11"/>
  <c r="J95" i="11"/>
  <c r="J96" i="11"/>
  <c r="J97" i="11"/>
  <c r="J91" i="11"/>
  <c r="J164" i="11"/>
  <c r="J165" i="11"/>
  <c r="J166" i="11"/>
  <c r="J167" i="11"/>
  <c r="J161" i="11"/>
  <c r="J162" i="11"/>
  <c r="J163" i="11"/>
  <c r="J7" i="11"/>
  <c r="J8" i="11"/>
  <c r="J9" i="11"/>
  <c r="J10" i="11"/>
  <c r="J11" i="11"/>
  <c r="J12" i="11"/>
  <c r="J13" i="11"/>
  <c r="J202" i="11"/>
  <c r="J201" i="11"/>
  <c r="J196" i="11"/>
  <c r="J197" i="11"/>
  <c r="J198" i="11"/>
  <c r="J200" i="11"/>
  <c r="J199" i="11"/>
  <c r="J84" i="11"/>
  <c r="J85" i="11"/>
  <c r="J86" i="11"/>
  <c r="J87" i="11"/>
  <c r="J88" i="11"/>
  <c r="J89" i="11"/>
  <c r="J90" i="11"/>
  <c r="J152" i="11"/>
  <c r="J153" i="11"/>
  <c r="J147" i="11"/>
  <c r="J148" i="11"/>
  <c r="J149" i="11"/>
  <c r="J150" i="11"/>
  <c r="J151" i="11"/>
  <c r="J105" i="11"/>
  <c r="J106" i="11"/>
  <c r="J107" i="11"/>
  <c r="J108" i="11"/>
  <c r="J109" i="11"/>
  <c r="J110" i="11"/>
  <c r="J111" i="11"/>
  <c r="J49" i="11"/>
  <c r="J50" i="11"/>
  <c r="J51" i="11"/>
  <c r="J52" i="11"/>
  <c r="J53" i="11"/>
  <c r="J54" i="11"/>
  <c r="J55" i="11"/>
  <c r="J140" i="11"/>
  <c r="J141" i="11"/>
  <c r="J142" i="11"/>
  <c r="J143" i="11"/>
  <c r="J144" i="11"/>
  <c r="J145" i="11"/>
  <c r="J146" i="11"/>
  <c r="J20" i="11"/>
  <c r="J14" i="11"/>
  <c r="J15" i="11"/>
  <c r="J16" i="11"/>
  <c r="J17" i="11"/>
  <c r="J18" i="11"/>
  <c r="J19" i="11"/>
  <c r="J133" i="11"/>
  <c r="J134" i="11"/>
  <c r="J135" i="11"/>
  <c r="J136" i="11"/>
  <c r="J137" i="11"/>
  <c r="J138" i="11"/>
  <c r="J139" i="11"/>
  <c r="J168" i="11"/>
  <c r="J169" i="11"/>
  <c r="J170" i="11"/>
  <c r="J171" i="11"/>
  <c r="J172" i="11"/>
  <c r="J173" i="11"/>
  <c r="J174" i="11"/>
  <c r="J70" i="11"/>
  <c r="J71" i="11"/>
  <c r="J72" i="11"/>
  <c r="J73" i="11"/>
  <c r="J74" i="11"/>
  <c r="J75" i="11"/>
  <c r="J76" i="11"/>
  <c r="J35" i="11"/>
  <c r="J36" i="11"/>
  <c r="J37" i="11"/>
  <c r="J38" i="11"/>
  <c r="J39" i="11"/>
  <c r="J40" i="11"/>
  <c r="J41" i="11"/>
  <c r="J44" i="11"/>
  <c r="J45" i="11"/>
  <c r="J46" i="11"/>
  <c r="J47" i="11"/>
  <c r="J48" i="11"/>
  <c r="J42" i="11"/>
  <c r="J43" i="11"/>
  <c r="J154" i="11"/>
  <c r="J155" i="11"/>
  <c r="J156" i="11"/>
  <c r="J157" i="11"/>
  <c r="J158" i="11"/>
  <c r="J159" i="11"/>
  <c r="J160" i="11"/>
  <c r="J32" i="11"/>
  <c r="J33" i="11"/>
  <c r="J34" i="11"/>
  <c r="J28" i="11"/>
  <c r="J29" i="11"/>
  <c r="J30" i="11"/>
  <c r="J31" i="11"/>
  <c r="J80" i="11"/>
  <c r="J81" i="11"/>
  <c r="J82" i="11"/>
  <c r="J83" i="11"/>
  <c r="J77" i="11"/>
  <c r="J78" i="11"/>
  <c r="J79" i="11"/>
  <c r="J128" i="11"/>
  <c r="J129" i="11"/>
  <c r="J130" i="11"/>
  <c r="J131" i="11"/>
  <c r="J132" i="11"/>
  <c r="J126" i="11"/>
  <c r="J127" i="11"/>
  <c r="J176" i="11"/>
  <c r="J177" i="11"/>
  <c r="J178" i="11"/>
  <c r="J179" i="11"/>
  <c r="J180" i="11"/>
  <c r="J181" i="11"/>
  <c r="J175" i="11"/>
  <c r="J21" i="11"/>
  <c r="J22" i="11"/>
  <c r="J23" i="11"/>
  <c r="J24" i="11"/>
  <c r="J25" i="11"/>
  <c r="J26" i="11"/>
  <c r="J27" i="11"/>
  <c r="J104" i="11"/>
  <c r="J98" i="11"/>
  <c r="J99" i="11"/>
  <c r="J100" i="11"/>
  <c r="J101" i="11"/>
  <c r="J102" i="11"/>
  <c r="J103" i="11"/>
  <c r="K24" i="11" l="1"/>
  <c r="L24" i="11"/>
  <c r="K126" i="11"/>
  <c r="L126" i="11"/>
  <c r="L78" i="11"/>
  <c r="K78" i="11"/>
  <c r="L156" i="11"/>
  <c r="K156" i="11"/>
  <c r="K35" i="11"/>
  <c r="L35" i="11"/>
  <c r="K174" i="11"/>
  <c r="L174" i="11"/>
  <c r="K134" i="11"/>
  <c r="L134" i="11"/>
  <c r="L146" i="11"/>
  <c r="K146" i="11"/>
  <c r="K111" i="11"/>
  <c r="L111" i="11"/>
  <c r="L152" i="11"/>
  <c r="K152" i="11"/>
  <c r="L196" i="11"/>
  <c r="K196" i="11"/>
  <c r="K161" i="11"/>
  <c r="L161" i="11"/>
  <c r="K23" i="11"/>
  <c r="L23" i="11"/>
  <c r="L132" i="11"/>
  <c r="K132" i="11"/>
  <c r="K33" i="11"/>
  <c r="L33" i="11"/>
  <c r="K155" i="11"/>
  <c r="L155" i="11"/>
  <c r="K41" i="11"/>
  <c r="L41" i="11"/>
  <c r="K173" i="11"/>
  <c r="L173" i="11"/>
  <c r="K133" i="11"/>
  <c r="L133" i="11"/>
  <c r="K141" i="11"/>
  <c r="L141" i="11"/>
  <c r="K109" i="11"/>
  <c r="L109" i="11"/>
  <c r="L87" i="11"/>
  <c r="K87" i="11"/>
  <c r="K201" i="11"/>
  <c r="L201" i="11"/>
  <c r="K167" i="11"/>
  <c r="L167" i="11"/>
  <c r="K100" i="11"/>
  <c r="L100" i="11"/>
  <c r="K22" i="11"/>
  <c r="L22" i="11"/>
  <c r="L131" i="11"/>
  <c r="K131" i="11"/>
  <c r="L32" i="11"/>
  <c r="K32" i="11"/>
  <c r="K154" i="11"/>
  <c r="L154" i="11"/>
  <c r="K40" i="11"/>
  <c r="L40" i="11"/>
  <c r="K172" i="11"/>
  <c r="L172" i="11"/>
  <c r="L19" i="11"/>
  <c r="K19" i="11"/>
  <c r="K140" i="11"/>
  <c r="L140" i="11"/>
  <c r="L105" i="11"/>
  <c r="K105" i="11"/>
  <c r="L85" i="11"/>
  <c r="K85" i="11"/>
  <c r="K200" i="11"/>
  <c r="L200" i="11"/>
  <c r="L163" i="11"/>
  <c r="K163" i="11"/>
  <c r="L99" i="11"/>
  <c r="K99" i="11"/>
  <c r="K21" i="11"/>
  <c r="L21" i="11"/>
  <c r="K130" i="11"/>
  <c r="L130" i="11"/>
  <c r="K31" i="11"/>
  <c r="L31" i="11"/>
  <c r="K46" i="11"/>
  <c r="L46" i="11"/>
  <c r="L39" i="11"/>
  <c r="K39" i="11"/>
  <c r="L171" i="11"/>
  <c r="K171" i="11"/>
  <c r="L18" i="11"/>
  <c r="K18" i="11"/>
  <c r="K143" i="11"/>
  <c r="L143" i="11"/>
  <c r="L110" i="11"/>
  <c r="K110" i="11"/>
  <c r="K90" i="11"/>
  <c r="L90" i="11"/>
  <c r="L10" i="11"/>
  <c r="K10" i="11"/>
  <c r="K162" i="11"/>
  <c r="L162" i="11"/>
  <c r="K101" i="11"/>
  <c r="L101" i="11"/>
  <c r="K178" i="11"/>
  <c r="L178" i="11"/>
  <c r="L129" i="11"/>
  <c r="K129" i="11"/>
  <c r="L30" i="11"/>
  <c r="K30" i="11"/>
  <c r="L45" i="11"/>
  <c r="K45" i="11"/>
  <c r="K38" i="11"/>
  <c r="L38" i="11"/>
  <c r="L170" i="11"/>
  <c r="K170" i="11"/>
  <c r="L16" i="11"/>
  <c r="K16" i="11"/>
  <c r="K51" i="11"/>
  <c r="L51" i="11"/>
  <c r="K108" i="11"/>
  <c r="L108" i="11"/>
  <c r="K88" i="11"/>
  <c r="L88" i="11"/>
  <c r="L12" i="11"/>
  <c r="K12" i="11"/>
  <c r="L166" i="11"/>
  <c r="K166" i="11"/>
  <c r="L103" i="11"/>
  <c r="K103" i="11"/>
  <c r="L175" i="11"/>
  <c r="K175" i="11"/>
  <c r="K128" i="11"/>
  <c r="L128" i="11"/>
  <c r="K29" i="11"/>
  <c r="L29" i="11"/>
  <c r="K44" i="11"/>
  <c r="L44" i="11"/>
  <c r="L72" i="11"/>
  <c r="K72" i="11"/>
  <c r="K169" i="11"/>
  <c r="L169" i="11"/>
  <c r="K15" i="11"/>
  <c r="L15" i="11"/>
  <c r="L52" i="11"/>
  <c r="K52" i="11"/>
  <c r="K106" i="11"/>
  <c r="L106" i="11"/>
  <c r="K86" i="11"/>
  <c r="L86" i="11"/>
  <c r="K8" i="11"/>
  <c r="L8" i="11"/>
  <c r="K91" i="11"/>
  <c r="L91" i="11"/>
  <c r="L98" i="11"/>
  <c r="K98" i="11"/>
  <c r="L181" i="11"/>
  <c r="K181" i="11"/>
  <c r="K83" i="11"/>
  <c r="L83" i="11"/>
  <c r="L28" i="11"/>
  <c r="K28" i="11"/>
  <c r="L43" i="11"/>
  <c r="K43" i="11"/>
  <c r="K71" i="11"/>
  <c r="L71" i="11"/>
  <c r="L168" i="11"/>
  <c r="K168" i="11"/>
  <c r="K17" i="11"/>
  <c r="L17" i="11"/>
  <c r="K53" i="11"/>
  <c r="L53" i="11"/>
  <c r="L148" i="11"/>
  <c r="K148" i="11"/>
  <c r="L89" i="11"/>
  <c r="K89" i="11"/>
  <c r="L13" i="11"/>
  <c r="K13" i="11"/>
  <c r="K96" i="11"/>
  <c r="L96" i="11"/>
  <c r="L104" i="11"/>
  <c r="K104" i="11"/>
  <c r="K180" i="11"/>
  <c r="L180" i="11"/>
  <c r="K82" i="11"/>
  <c r="L82" i="11"/>
  <c r="K34" i="11"/>
  <c r="L34" i="11"/>
  <c r="L42" i="11"/>
  <c r="K42" i="11"/>
  <c r="L70" i="11"/>
  <c r="K70" i="11"/>
  <c r="K138" i="11"/>
  <c r="L138" i="11"/>
  <c r="K20" i="11"/>
  <c r="L20" i="11"/>
  <c r="L49" i="11"/>
  <c r="K49" i="11"/>
  <c r="K147" i="11"/>
  <c r="L147" i="11"/>
  <c r="L84" i="11"/>
  <c r="K84" i="11"/>
  <c r="L11" i="11"/>
  <c r="K11" i="11"/>
  <c r="L95" i="11"/>
  <c r="K95" i="11"/>
  <c r="K102" i="11"/>
  <c r="L102" i="11"/>
  <c r="L179" i="11"/>
  <c r="K179" i="11"/>
  <c r="K81" i="11"/>
  <c r="L81" i="11"/>
  <c r="K160" i="11"/>
  <c r="L160" i="11"/>
  <c r="L48" i="11"/>
  <c r="K48" i="11"/>
  <c r="L76" i="11"/>
  <c r="K76" i="11"/>
  <c r="K137" i="11"/>
  <c r="L137" i="11"/>
  <c r="L14" i="11"/>
  <c r="K14" i="11"/>
  <c r="K54" i="11"/>
  <c r="L54" i="11"/>
  <c r="K150" i="11"/>
  <c r="L150" i="11"/>
  <c r="L199" i="11"/>
  <c r="K199" i="11"/>
  <c r="K9" i="11"/>
  <c r="L9" i="11"/>
  <c r="K94" i="11"/>
  <c r="L94" i="11"/>
  <c r="L27" i="11"/>
  <c r="K27" i="11"/>
  <c r="L177" i="11"/>
  <c r="K177" i="11"/>
  <c r="L80" i="11"/>
  <c r="K80" i="11"/>
  <c r="L159" i="11"/>
  <c r="K159" i="11"/>
  <c r="L47" i="11"/>
  <c r="K47" i="11"/>
  <c r="L75" i="11"/>
  <c r="K75" i="11"/>
  <c r="L139" i="11"/>
  <c r="K139" i="11"/>
  <c r="L145" i="11"/>
  <c r="K145" i="11"/>
  <c r="L50" i="11"/>
  <c r="K50" i="11"/>
  <c r="K149" i="11"/>
  <c r="L149" i="11"/>
  <c r="L198" i="11"/>
  <c r="K198" i="11"/>
  <c r="L7" i="11"/>
  <c r="K7" i="11"/>
  <c r="K93" i="11"/>
  <c r="L93" i="11"/>
  <c r="K26" i="11"/>
  <c r="L26" i="11"/>
  <c r="K176" i="11"/>
  <c r="L176" i="11"/>
  <c r="L77" i="11"/>
  <c r="K77" i="11"/>
  <c r="K158" i="11"/>
  <c r="L158" i="11"/>
  <c r="K37" i="11"/>
  <c r="L37" i="11"/>
  <c r="K74" i="11"/>
  <c r="L74" i="11"/>
  <c r="L136" i="11"/>
  <c r="K136" i="11"/>
  <c r="K144" i="11"/>
  <c r="L144" i="11"/>
  <c r="K55" i="11"/>
  <c r="L55" i="11"/>
  <c r="K151" i="11"/>
  <c r="L151" i="11"/>
  <c r="L197" i="11"/>
  <c r="K197" i="11"/>
  <c r="K165" i="11"/>
  <c r="L165" i="11"/>
  <c r="L92" i="11"/>
  <c r="K92" i="11"/>
  <c r="K25" i="11"/>
  <c r="L25" i="11"/>
  <c r="K127" i="11"/>
  <c r="L127" i="11"/>
  <c r="L79" i="11"/>
  <c r="K79" i="11"/>
  <c r="K157" i="11"/>
  <c r="L157" i="11"/>
  <c r="K36" i="11"/>
  <c r="L36" i="11"/>
  <c r="L73" i="11"/>
  <c r="K73" i="11"/>
  <c r="L135" i="11"/>
  <c r="K135" i="11"/>
  <c r="L142" i="11"/>
  <c r="K142" i="11"/>
  <c r="K107" i="11"/>
  <c r="L107" i="11"/>
  <c r="L153" i="11"/>
  <c r="K153" i="11"/>
  <c r="K202" i="11"/>
  <c r="L202" i="11"/>
  <c r="L164" i="11"/>
  <c r="K164" i="11"/>
  <c r="L97" i="11"/>
  <c r="K97" i="11"/>
</calcChain>
</file>

<file path=xl/sharedStrings.xml><?xml version="1.0" encoding="utf-8"?>
<sst xmlns="http://schemas.openxmlformats.org/spreadsheetml/2006/main" count="1861" uniqueCount="163">
  <si>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</si>
  <si>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</si>
  <si>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</si>
  <si>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</si>
  <si>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</si>
  <si>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</si>
  <si>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</si>
  <si>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</si>
  <si>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</si>
  <si>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</si>
  <si>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</si>
  <si>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</si>
  <si>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</si>
  <si>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</si>
  <si>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 xml:space="preserve">Quốc lộ 1 </t>
  </si>
  <si>
    <t>Quốc lộ 1</t>
  </si>
  <si>
    <t>TB</t>
  </si>
  <si>
    <t>Các đường còn lại</t>
  </si>
  <si>
    <t>Đường sắt</t>
  </si>
  <si>
    <t>Nhà thờ Lộc Hòa</t>
  </si>
  <si>
    <t>TB1NT1_D8</t>
  </si>
  <si>
    <t>TB1NT1_D9</t>
  </si>
  <si>
    <t>TB1NT1_D10</t>
  </si>
  <si>
    <t>TB1NT1_D11</t>
  </si>
  <si>
    <t>TB1NT1_D12</t>
  </si>
  <si>
    <t>Giáp ranh xã An Viễn</t>
  </si>
  <si>
    <t>TB21NT2_D1</t>
  </si>
  <si>
    <t>TB21NT2_D2</t>
  </si>
  <si>
    <t>TB22NT2_D1</t>
  </si>
  <si>
    <t>TB22NT2_D2</t>
  </si>
  <si>
    <t>TB23NT_D1</t>
  </si>
  <si>
    <t>TB23NT_D2</t>
  </si>
  <si>
    <t>TB24NT</t>
  </si>
  <si>
    <t>Giáp ranh xã Bàu Hàm</t>
  </si>
  <si>
    <t>TB30NT</t>
  </si>
  <si>
    <t>Giáp nhà thờ Lộc Hòa về hướng Đông</t>
  </si>
  <si>
    <t>TB31NT_D1</t>
  </si>
  <si>
    <t>Giáp nhà thờ Lộc Hòa về hướng Tây</t>
  </si>
  <si>
    <t>TB31NT_D2</t>
  </si>
  <si>
    <t>TB32NT</t>
  </si>
  <si>
    <t>TB33NT</t>
  </si>
  <si>
    <t xml:space="preserve">Đường liên ấp Lộc Hòa, từ giáp nhà thờ Lộc Hòa về hướng Đông đến đường sắt xã Tây Hòa </t>
  </si>
  <si>
    <t>TB34NT</t>
  </si>
  <si>
    <t>TB38NT_D1</t>
  </si>
  <si>
    <t>TB38NT_D2</t>
  </si>
  <si>
    <t>TB41NT</t>
  </si>
  <si>
    <t xml:space="preserve"> Đường Đông Hòa 7km </t>
  </si>
  <si>
    <t>TB43NT_D1</t>
  </si>
  <si>
    <t>TB43NT_D2</t>
  </si>
  <si>
    <t>TB43NT_D3</t>
  </si>
  <si>
    <t>TB44NT2</t>
  </si>
  <si>
    <t>TB61NT_D1</t>
  </si>
  <si>
    <t>Ngã ba Yên Thành</t>
  </si>
  <si>
    <t>TB61NT_D2</t>
  </si>
  <si>
    <t>Đường cổng chính ấp văn hóa An Bình</t>
  </si>
  <si>
    <t>TB62NT_D1</t>
  </si>
  <si>
    <t>Đường 20</t>
  </si>
  <si>
    <t>Đường Đông Hòa 7km</t>
  </si>
  <si>
    <t>TB62NT_D2</t>
  </si>
  <si>
    <t>TB63NT</t>
  </si>
  <si>
    <t>Đường Hưng Nghĩa</t>
  </si>
  <si>
    <t>Tên Khu tái định cư</t>
  </si>
  <si>
    <t xml:space="preserve"> Giá đất theo Quyết định 86/2024/QĐ-UBND ngày 27/12/2024 </t>
  </si>
  <si>
    <t>Khu dân cư Tây Hòa</t>
  </si>
  <si>
    <t>Đường liên xã Hưng Thịnh - Trảng Bom (từ Quốc lộ 1 đi qua khu tái định cư ấp An Hoà đến Cầu 1 tấn )</t>
  </si>
  <si>
    <t>Đường ấp Lộc Hòa (nhánh Nam Quốc lộ 1)</t>
  </si>
  <si>
    <t>Đường ấp Lộc Hòa (nhánh Nam Quốc lộ 1), từ Quốc lộ 1 đi qua Công ty Cổ phần TOGET Việt Nam - Chi nhánh Đồng Nai đến đường sắt</t>
  </si>
  <si>
    <t xml:space="preserve">Đường liên ấp Lộc Hòa - Nhân Hòa (nhánh Bắc Quốc lộ 1 ) </t>
  </si>
  <si>
    <t>Nhà máy xử lý chất thải</t>
  </si>
  <si>
    <t>Đường liên ấp Lộc Hòa</t>
  </si>
  <si>
    <t xml:space="preserve">Đường liên ấp Lộc Hòa, từ giáp nhà thờ Lộc Hòa về hướng Tây đến giáp nghĩa địa giáo xứ Lộc Hòa </t>
  </si>
  <si>
    <t xml:space="preserve">Đường liên ấp Nhân Hoà - Bàu Cá </t>
  </si>
  <si>
    <t>Cầu Sông Đinh</t>
  </si>
  <si>
    <t>Đường liên ấp Hòa Bình - Hưng Long - An Bình</t>
  </si>
  <si>
    <t>Giáp ranh xã Dầu Giây</t>
  </si>
  <si>
    <t xml:space="preserve"> Đường 15</t>
  </si>
  <si>
    <t>Đường sắt ấp Hưng Long</t>
  </si>
  <si>
    <t xml:space="preserve"> Đường 20 (ấp Hưng Long - xã Dầu Giây ) </t>
  </si>
  <si>
    <t xml:space="preserve"> Đường Hưng Bình 1 (ấp Hưng Bình) </t>
  </si>
  <si>
    <t xml:space="preserve"> Đường ấp Hưng Bình xã Hưng Thịnh - xã Bàu Hàm </t>
  </si>
  <si>
    <t>Cầu số 1</t>
  </si>
  <si>
    <t>UBND xã Hưng Thịnh</t>
  </si>
  <si>
    <t>Cổng chính 2 ấp Hòa Bình - Quảng Đà</t>
  </si>
  <si>
    <t xml:space="preserve"> Đường liên ấp An Hoà xã Hưng Thịnh - Trảng Bom</t>
  </si>
  <si>
    <t>Quốc lộ 1 đi qua khu tái định cư Tây Hòa</t>
  </si>
  <si>
    <t xml:space="preserve"> Đường ranh Hưng Thịnh - Dầu Giây (xã Hưng Thịnh) </t>
  </si>
  <si>
    <t xml:space="preserve">Đường bao khu công nghiệp Bàu Xéo </t>
  </si>
  <si>
    <t>Xã Hưng Thịnh</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</si>
  <si>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</si>
  <si>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</si>
  <si>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</si>
  <si>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</si>
  <si>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</si>
  <si>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</si>
  <si>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</si>
  <si>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</si>
  <si>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</si>
  <si>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</si>
  <si>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Đường Dốc Độc</t>
  </si>
  <si>
    <t>Quốc lộ 1 đi qua Công ty Cổ phần TOGET Việt Nam - Chi nhánh Đồng Nai</t>
  </si>
  <si>
    <t/>
  </si>
  <si>
    <t>Đường liên ấp Lộc Hòa - Nhân Hòa (nhánh Bắc Quốc lộ 1 )</t>
  </si>
  <si>
    <t>Đầu ranh Trường THCS Huỳnh Thúc Kháng</t>
  </si>
  <si>
    <t>Giáp nghĩa địa giáo xứ Lộc Hòa</t>
  </si>
  <si>
    <t>Đường liên ấp Nhân Hoà - Bàu Cá</t>
  </si>
  <si>
    <t>Bên phải, đến hết ranh thửa đất số 58 tờ BĐĐC số 36; Bên trái, đến hết ranh thửa đất số 121, tờ BĐĐC số 36</t>
  </si>
  <si>
    <t>Đường 15</t>
  </si>
  <si>
    <t>Đường 20 (ấp Hưng Long - xã Dầu Giây )</t>
  </si>
  <si>
    <t>Đường Hưng Bình 1 (ấp Hưng Bình)</t>
  </si>
  <si>
    <t>Đường ấp Hưng Bình xã Hưng Thịnh - xã Bàu Hàm</t>
  </si>
  <si>
    <t>Đường liên xã Hưng Long - Dầu Giây (bên phải) và Trung tâm Nghiên cứu Nông nghiệp Hưng Lộc (bên trái)</t>
  </si>
  <si>
    <t>Đường liên ấp An Hoà xã Hưng Thịnh - Trảng Bom</t>
  </si>
  <si>
    <t>Cầu 1 tấn</t>
  </si>
  <si>
    <t>Đường ranh Hưng Thịnh - Dầu Giây (xã Hưng Thịnh)</t>
  </si>
  <si>
    <t>Hết mét thứ 500</t>
  </si>
  <si>
    <t>Sau mét thứ 500</t>
  </si>
  <si>
    <t>Hết thửa đất số 2, tờ BĐĐC số 62, xã Hưng Thịnh</t>
  </si>
  <si>
    <t>Đường bao khu công nghiệp Bàu Xéo</t>
  </si>
  <si>
    <t>Giáp ranh xã Dầu Giây (tờ 34 thửa 10 xã Hưng Thịnh)</t>
  </si>
  <si>
    <t>Giáp ranh xã Dầu Giây (tờ 34 thửa 89 xã Hưng Thịnh)</t>
  </si>
  <si>
    <t>Thửa đất số 84, tờ BĐĐC số 44</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</si>
  <si>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</si>
  <si>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</si>
  <si>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</si>
  <si>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</si>
  <si>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</si>
  <si>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TB5+1+1Vị trí 1</t>
  </si>
  <si>
    <t>TB6+1+2Vị trí 1</t>
  </si>
  <si>
    <t>TB6+2+2Vị trí 1</t>
  </si>
  <si>
    <t>TB5+2+1Vị trí 1</t>
  </si>
  <si>
    <t>TB5+3+1Vị trí 1</t>
  </si>
  <si>
    <t>TB6+3+2Vị trí 1</t>
  </si>
  <si>
    <t>Vị trí</t>
  </si>
  <si>
    <t>Xã, phường</t>
  </si>
  <si>
    <t>Đường Nhóm</t>
  </si>
  <si>
    <t>Vị trí 1</t>
  </si>
  <si>
    <t>Xã Hưng ThịnhVị trí 1160</t>
  </si>
  <si>
    <t>Vị trí 2</t>
  </si>
  <si>
    <t>Xã Hưng ThịnhVị trí 2140</t>
  </si>
  <si>
    <t>Vị trí 3</t>
  </si>
  <si>
    <t>Xã Hưng ThịnhVị trí 3120</t>
  </si>
  <si>
    <t>Vị trí 4</t>
  </si>
  <si>
    <t>Xã Hưng ThịnhVị trí 4100</t>
  </si>
  <si>
    <t>Xã Hưng ThịnhVị trí 1165</t>
  </si>
  <si>
    <t>Các đường nhóm II</t>
  </si>
  <si>
    <t>Xã Hưng ThịnhVị trí 2145</t>
  </si>
  <si>
    <t>Xã Hưng ThịnhVị trí 3130</t>
  </si>
  <si>
    <t>Xã Hưng ThịnhVị trí 4110</t>
  </si>
  <si>
    <t>Xã Hưng ThịnhVị trí 1170</t>
  </si>
  <si>
    <t>Các đường nhóm I</t>
  </si>
  <si>
    <t>Xã Hưng ThịnhVị trí 2150</t>
  </si>
  <si>
    <t>Xã Hưng ThịnhVị trí 3135</t>
  </si>
  <si>
    <t>Xã Hưng ThịnhVị trí 4120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</si>
  <si>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</si>
  <si>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</si>
  <si>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</si>
  <si>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</si>
  <si>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</si>
  <si>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Giá đất trồng rừng sản xuất, nuôi trồng thủy sản hiện hành</t>
  </si>
  <si>
    <t>Hệ số điều chỉnh mức biến động thị trường giá đất nông nghiệp (lần)</t>
  </si>
  <si>
    <t>Đơn vị tính: 1.000 đồng/m2</t>
  </si>
  <si>
    <t>PHỤ LỤC A.1.39 HỆ SỐ ĐIỀU CHỈNH MỨC BIẾN ĐỘNG THỊ TRƯỜNG CÁC LOẠI ĐẤT PHI NÔNG NGHIỆP
XÃ HƯNG THỊNH, TỈNH ĐỒNG NAI</t>
  </si>
  <si>
    <t>PHỤ LỤC A.2.39 HỆ SỐ ĐIỀU CHỈNH MỨC BIẾN ĐỘNG THỊ TRƯỜNG CÁC LOẠI ĐẤT NÔNG NGHIỆP
XÃ HƯNG THỊNH,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</si>
</sst>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12"/>
      <color rgb="FF000000"/>
      <name val="Times New Roman"/>
      <family val="1"/>
    </font>
    <font>
      <sz val="13"/>
      <color rgb="FFFF0000"/>
      <name val="Times New Roman"/>
      <family val="1"/>
    </font>
    <font>
      <b/>
      <sz val="12"/>
      <color rgb="FF000000"/>
      <name val="Times New Roman"/>
      <family val="1"/>
    </font>
    <font>
      <sz val="14"/>
      <color rgb="FFFF0000"/>
      <name val="Calibri"/>
      <family val="2"/>
      <scheme val="minor"/>
    </font>
    <font>
      <sz val="11"/>
      <color rgb="FFC00000"/>
      <name val="Times New Roman"/>
      <family val="1"/>
    </font>
    <font>
      <b/>
      <sz val="13"/>
      <name val="Times New Roman"/>
      <family val="1"/>
    </font>
    <font>
      <b/>
      <sz val="14"/>
      <color rgb="FFC00000"/>
      <name val="Times New Roman"/>
      <family val="1"/>
    </font>
    <font>
      <sz val="14"/>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43">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0" fontId="13" fillId="0" borderId="0" xfId="0" applyFont="1" applyAlignment="1">
      <alignment wrapText="1"/>
    </xf>
    <xf numFmtId="3" fontId="13" fillId="0" borderId="3" xfId="0" applyNumberFormat="1" applyFont="1" applyBorder="1" applyAlignment="1">
      <alignment horizontal="center" vertical="center" wrapText="1"/>
    </xf>
    <xf numFmtId="0" fontId="8" fillId="0" borderId="0" xfId="0" quotePrefix="1" applyFont="1" applyAlignment="1">
      <alignment wrapText="1"/>
    </xf>
    <xf numFmtId="0" fontId="8" fillId="0" borderId="0" xfId="7" applyFont="1" applyAlignment="1">
      <alignment wrapText="1"/>
    </xf>
    <xf numFmtId="0" fontId="16" fillId="0" borderId="3" xfId="0" applyFont="1" applyBorder="1" applyAlignment="1">
      <alignment vertical="center" wrapText="1"/>
    </xf>
    <xf numFmtId="0" fontId="16"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0" xfId="0" applyFont="1" applyAlignment="1">
      <alignment vertical="center"/>
    </xf>
    <xf numFmtId="0" fontId="8" fillId="0" borderId="3" xfId="0" applyFont="1" applyBorder="1" applyAlignment="1">
      <alignment horizontal="center" vertical="center"/>
    </xf>
    <xf numFmtId="0" fontId="16" fillId="0" borderId="3" xfId="0" applyFont="1" applyBorder="1" applyAlignment="1">
      <alignment horizontal="left" vertical="center" wrapText="1"/>
    </xf>
    <xf numFmtId="3" fontId="16" fillId="0" borderId="3" xfId="0" applyNumberFormat="1" applyFont="1" applyBorder="1" applyAlignment="1">
      <alignment horizontal="right" vertical="center" wrapText="1"/>
    </xf>
    <xf numFmtId="168" fontId="8" fillId="0" borderId="0" xfId="7" applyNumberFormat="1" applyFont="1" applyAlignment="1">
      <alignment wrapText="1"/>
    </xf>
    <xf numFmtId="3" fontId="16" fillId="0" borderId="0" xfId="0" applyNumberFormat="1" applyFont="1" applyAlignment="1">
      <alignment horizontal="right" vertical="center" wrapText="1"/>
    </xf>
    <xf numFmtId="2" fontId="8" fillId="0" borderId="0" xfId="7" applyNumberFormat="1" applyFont="1" applyAlignment="1">
      <alignment horizontal="center" vertical="center" wrapText="1"/>
    </xf>
    <xf numFmtId="0" fontId="9" fillId="0" borderId="2" xfId="0" applyFont="1" applyBorder="1" applyAlignment="1">
      <alignment vertical="center" wrapText="1"/>
    </xf>
    <xf numFmtId="0" fontId="13" fillId="0" borderId="0" xfId="0" applyFont="1"/>
    <xf numFmtId="166" fontId="8" fillId="0" borderId="3" xfId="1" applyNumberFormat="1" applyFont="1" applyFill="1" applyBorder="1" applyAlignment="1">
      <alignment horizontal="right" vertical="center" wrapText="1"/>
    </xf>
    <xf numFmtId="166" fontId="16" fillId="0" borderId="3" xfId="1" applyNumberFormat="1" applyFont="1" applyBorder="1" applyAlignment="1">
      <alignment horizontal="right" vertical="center" wrapText="1"/>
    </xf>
    <xf numFmtId="43" fontId="16" fillId="0" borderId="3" xfId="1" applyFont="1" applyBorder="1" applyAlignment="1">
      <alignment horizontal="right" vertical="center" wrapText="1"/>
    </xf>
    <xf numFmtId="2" fontId="16" fillId="0" borderId="3" xfId="1" applyNumberFormat="1" applyFont="1" applyBorder="1" applyAlignment="1">
      <alignment horizontal="right" vertical="center"/>
    </xf>
    <xf numFmtId="43" fontId="16" fillId="0" borderId="5" xfId="1" applyFont="1" applyBorder="1" applyAlignment="1">
      <alignment horizontal="right" vertical="center" wrapText="1"/>
    </xf>
    <xf numFmtId="0" fontId="13" fillId="0" borderId="3" xfId="0" applyFont="1" applyBorder="1" applyAlignment="1">
      <alignment vertical="center" wrapText="1"/>
    </xf>
    <xf numFmtId="0" fontId="12" fillId="0" borderId="0" xfId="0" applyFont="1" applyAlignment="1">
      <alignment vertical="center" wrapText="1"/>
    </xf>
    <xf numFmtId="0" fontId="4" fillId="3" borderId="0" xfId="0" applyFont="1" applyFill="1" applyAlignment="1">
      <alignment wrapText="1"/>
    </xf>
    <xf numFmtId="0" fontId="9" fillId="3" borderId="2" xfId="0" applyFont="1" applyFill="1" applyBorder="1" applyAlignment="1">
      <alignment vertical="center" wrapText="1"/>
    </xf>
    <xf numFmtId="3" fontId="9" fillId="3" borderId="3" xfId="0" applyNumberFormat="1" applyFont="1" applyFill="1" applyBorder="1" applyAlignment="1">
      <alignment vertical="center" wrapText="1"/>
    </xf>
    <xf numFmtId="0" fontId="9" fillId="3" borderId="3" xfId="0" applyFont="1" applyFill="1" applyBorder="1" applyAlignment="1">
      <alignment vertical="center" wrapText="1"/>
    </xf>
    <xf numFmtId="0" fontId="9" fillId="3" borderId="0" xfId="0" applyFont="1" applyFill="1" applyAlignment="1">
      <alignment wrapText="1"/>
    </xf>
    <xf numFmtId="0" fontId="19" fillId="4" borderId="9"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3" fillId="2" borderId="9" xfId="0" applyFont="1" applyFill="1" applyBorder="1" applyAlignment="1">
      <alignment vertical="center" wrapText="1"/>
    </xf>
    <xf numFmtId="0" fontId="13" fillId="2" borderId="9" xfId="0" applyFont="1" applyFill="1" applyBorder="1" applyAlignment="1">
      <alignment horizontal="right" vertical="center" wrapText="1"/>
    </xf>
    <xf numFmtId="0" fontId="16" fillId="2" borderId="9" xfId="0" applyFont="1" applyFill="1" applyBorder="1" applyAlignment="1">
      <alignment horizontal="center" vertical="center" wrapText="1"/>
    </xf>
    <xf numFmtId="3" fontId="13" fillId="2" borderId="9" xfId="0" applyNumberFormat="1" applyFont="1" applyFill="1" applyBorder="1" applyAlignment="1">
      <alignment horizontal="right" vertical="center" wrapText="1"/>
    </xf>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3" fillId="0" borderId="6" xfId="1" applyNumberFormat="1" applyFont="1" applyBorder="1" applyAlignment="1">
      <alignment horizontal="right" vertical="center" wrapText="1"/>
    </xf>
    <xf numFmtId="166" fontId="13" fillId="0" borderId="3" xfId="1" applyNumberFormat="1" applyFont="1" applyBorder="1" applyAlignment="1">
      <alignment horizontal="right" vertical="center" wrapText="1"/>
    </xf>
    <xf numFmtId="166" fontId="16" fillId="0" borderId="0" xfId="1" applyNumberFormat="1" applyFont="1" applyBorder="1" applyAlignment="1">
      <alignment horizontal="right" vertical="center" wrapText="1"/>
    </xf>
    <xf numFmtId="43" fontId="16" fillId="0" borderId="0" xfId="1" applyFont="1" applyBorder="1" applyAlignment="1">
      <alignment horizontal="right" vertical="center" wrapText="1"/>
    </xf>
    <xf numFmtId="2" fontId="16"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3" fillId="0" borderId="0" xfId="1" applyNumberFormat="1" applyFont="1" applyBorder="1" applyAlignment="1">
      <alignment horizontal="right" vertical="center" wrapText="1"/>
    </xf>
    <xf numFmtId="0" fontId="15" fillId="0" borderId="0" xfId="0" applyFont="1" applyAlignment="1">
      <alignment wrapText="1"/>
    </xf>
    <xf numFmtId="0" fontId="3" fillId="0" borderId="0" xfId="0" applyFont="1" applyAlignment="1">
      <alignment horizontal="center" wrapText="1"/>
    </xf>
    <xf numFmtId="0" fontId="20" fillId="0" borderId="0" xfId="0" applyFont="1" applyAlignment="1">
      <alignment wrapText="1"/>
    </xf>
    <xf numFmtId="43" fontId="3" fillId="0" borderId="0" xfId="1" applyFont="1" applyAlignment="1">
      <alignment wrapText="1"/>
    </xf>
    <xf numFmtId="164" fontId="3" fillId="0" borderId="0" xfId="1" applyNumberFormat="1" applyFont="1" applyAlignment="1">
      <alignment wrapText="1"/>
    </xf>
    <xf numFmtId="165" fontId="3" fillId="0" borderId="0" xfId="1" applyNumberFormat="1" applyFont="1" applyAlignment="1">
      <alignment wrapText="1"/>
    </xf>
    <xf numFmtId="166" fontId="3" fillId="0" borderId="0" xfId="1" applyNumberFormat="1" applyFont="1" applyAlignment="1">
      <alignment wrapText="1"/>
    </xf>
    <xf numFmtId="167" fontId="18" fillId="0" borderId="0" xfId="1" applyNumberFormat="1" applyFont="1" applyAlignment="1">
      <alignment wrapText="1"/>
    </xf>
    <xf numFmtId="0" fontId="18" fillId="0" borderId="0" xfId="0" applyFont="1" applyAlignment="1">
      <alignment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8" fillId="0" borderId="3" xfId="8" applyFont="1" applyBorder="1" applyAlignment="1">
      <alignment horizontal="right" vertical="center" wrapText="1"/>
    </xf>
    <xf numFmtId="37" fontId="12" fillId="0" borderId="0" xfId="0" applyNumberFormat="1" applyFont="1" applyAlignment="1">
      <alignment horizontal="right" vertical="center" wrapText="1"/>
    </xf>
    <xf numFmtId="37" fontId="15" fillId="0" borderId="0" xfId="0" applyNumberFormat="1" applyFont="1" applyAlignment="1">
      <alignment horizontal="right" vertical="center" wrapText="1"/>
    </xf>
    <xf numFmtId="0" fontId="12" fillId="0" borderId="1" xfId="0" applyFont="1" applyBorder="1" applyAlignment="1">
      <alignment vertical="center" wrapText="1"/>
    </xf>
    <xf numFmtId="3" fontId="8" fillId="0" borderId="0" xfId="0" applyNumberFormat="1" applyFont="1" applyAlignment="1">
      <alignment horizontal="right" wrapText="1"/>
    </xf>
    <xf numFmtId="43" fontId="12" fillId="0" borderId="1" xfId="1" applyFont="1" applyBorder="1" applyAlignment="1">
      <alignment vertical="center" wrapText="1"/>
    </xf>
    <xf numFmtId="43" fontId="1" fillId="0" borderId="0" xfId="1" applyFont="1" applyAlignment="1">
      <alignment vertical="center" wrapText="1"/>
    </xf>
    <xf numFmtId="166" fontId="8" fillId="0" borderId="0" xfId="7" applyNumberFormat="1" applyFont="1" applyAlignment="1">
      <alignment vertical="center" wrapText="1"/>
    </xf>
    <xf numFmtId="37" fontId="8" fillId="0" borderId="0" xfId="0" applyNumberFormat="1" applyFont="1" applyAlignment="1">
      <alignment wrapText="1"/>
    </xf>
    <xf numFmtId="3" fontId="9" fillId="0" borderId="9" xfId="1" applyNumberFormat="1" applyFont="1" applyFill="1" applyBorder="1" applyAlignment="1">
      <alignment horizontal="center" vertical="center" wrapText="1"/>
    </xf>
    <xf numFmtId="43" fontId="9" fillId="0" borderId="9" xfId="1" applyFont="1" applyFill="1" applyBorder="1" applyAlignment="1">
      <alignment horizontal="center" vertical="center" wrapText="1"/>
    </xf>
    <xf numFmtId="37" fontId="9" fillId="0" borderId="9" xfId="6" applyNumberFormat="1" applyFont="1" applyFill="1" applyBorder="1" applyAlignment="1">
      <alignment horizontal="center" vertical="center" wrapText="1"/>
    </xf>
    <xf numFmtId="0" fontId="21" fillId="0" borderId="0" xfId="0" applyFont="1" applyAlignment="1">
      <alignment horizontal="left" vertical="center" wrapText="1"/>
    </xf>
    <xf numFmtId="0" fontId="23" fillId="0" borderId="0" xfId="0" applyFont="1" applyAlignment="1">
      <alignment vertical="center" wrapText="1"/>
    </xf>
    <xf numFmtId="0" fontId="12" fillId="0" borderId="0" xfId="0" applyFont="1" applyAlignment="1">
      <alignment horizontal="right" vertical="center" wrapText="1"/>
    </xf>
    <xf numFmtId="0" fontId="9"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37" fontId="8" fillId="0" borderId="9" xfId="0" applyNumberFormat="1" applyFont="1" applyBorder="1" applyAlignment="1">
      <alignment horizontal="right" vertical="center" wrapText="1"/>
    </xf>
    <xf numFmtId="43" fontId="9" fillId="0" borderId="9" xfId="1" applyFont="1" applyFill="1" applyBorder="1" applyAlignment="1">
      <alignment vertical="center" wrapText="1"/>
    </xf>
    <xf numFmtId="44" fontId="9" fillId="0" borderId="9" xfId="6" applyFont="1" applyBorder="1" applyAlignment="1">
      <alignment horizontal="center" vertical="center" wrapText="1"/>
    </xf>
    <xf numFmtId="3" fontId="9" fillId="0" borderId="9" xfId="1" applyNumberFormat="1" applyFont="1" applyFill="1" applyBorder="1" applyAlignment="1">
      <alignment vertical="center" wrapText="1"/>
    </xf>
    <xf numFmtId="166" fontId="8" fillId="0" borderId="9" xfId="1" applyNumberFormat="1" applyFont="1" applyFill="1" applyBorder="1" applyAlignment="1">
      <alignment horizontal="right" vertical="center" wrapText="1"/>
    </xf>
    <xf numFmtId="3" fontId="12" fillId="0" borderId="0" xfId="1" applyNumberFormat="1" applyFont="1" applyFill="1" applyAlignment="1">
      <alignment horizontal="right" vertical="center" wrapText="1"/>
    </xf>
    <xf numFmtId="3" fontId="12" fillId="0" borderId="0" xfId="0" applyNumberFormat="1" applyFont="1" applyAlignment="1">
      <alignment horizontal="right" vertical="center" wrapText="1"/>
    </xf>
    <xf numFmtId="0" fontId="9" fillId="0" borderId="9" xfId="0" applyFont="1" applyBorder="1" applyAlignment="1">
      <alignment vertical="center" wrapText="1"/>
    </xf>
    <xf numFmtId="166" fontId="8" fillId="0" borderId="9" xfId="1" applyNumberFormat="1" applyFont="1" applyBorder="1" applyAlignment="1">
      <alignment horizontal="right" vertical="center" wrapText="1"/>
    </xf>
    <xf numFmtId="43" fontId="8" fillId="0" borderId="9" xfId="1" applyFont="1" applyFill="1" applyBorder="1" applyAlignment="1">
      <alignment horizontal="right" vertical="center" wrapText="1"/>
    </xf>
    <xf numFmtId="0" fontId="1" fillId="0" borderId="0" xfId="0" applyFont="1" applyAlignment="1">
      <alignment horizontal="right" vertical="center" wrapText="1"/>
    </xf>
    <xf numFmtId="0" fontId="8" fillId="0" borderId="9" xfId="0" applyFont="1" applyBorder="1" applyAlignment="1">
      <alignment horizontal="center" vertical="center"/>
    </xf>
    <xf numFmtId="43" fontId="8" fillId="0" borderId="9" xfId="1" applyFont="1" applyBorder="1" applyAlignment="1">
      <alignment horizontal="right" vertical="center" wrapText="1"/>
    </xf>
    <xf numFmtId="43" fontId="16" fillId="0" borderId="9" xfId="1" applyFont="1" applyFill="1" applyBorder="1" applyAlignment="1">
      <alignment horizontal="left" vertical="center" wrapText="1"/>
    </xf>
    <xf numFmtId="0" fontId="22" fillId="0" borderId="0" xfId="0" applyFont="1" applyAlignment="1">
      <alignment horizontal="center" vertical="center" wrapText="1"/>
    </xf>
    <xf numFmtId="0" fontId="8" fillId="0" borderId="9" xfId="0" applyFont="1" applyBorder="1" applyAlignment="1">
      <alignment vertical="center" wrapText="1"/>
    </xf>
    <xf numFmtId="37" fontId="24" fillId="0" borderId="0" xfId="0" applyNumberFormat="1" applyFont="1" applyAlignment="1">
      <alignment horizontal="right"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37" fontId="24" fillId="0" borderId="0" xfId="0" applyNumberFormat="1" applyFont="1" applyAlignment="1">
      <alignment horizontal="center" vertical="center" wrapText="1"/>
    </xf>
    <xf numFmtId="0" fontId="8" fillId="0" borderId="9" xfId="0" applyFont="1" applyBorder="1" applyAlignment="1">
      <alignment horizontal="left" vertical="center" wrapText="1"/>
    </xf>
    <xf numFmtId="37" fontId="9" fillId="0" borderId="9"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E7D9E14-867A-438B-95AA-55398DB2FB51}"/>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7B08064B-9BE1-464C-A274-DE9B9701E1C8}"/>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HAMDINH\1.OnHand\Phuong%20Nam\2025\7.%20IB2500148471-%20BANG%20GIA%20DAT%20DONG%20NAI\2.%20BANG%20GIA%20DAT\phan%20lai%20tuyen%20duong\PH&#194;N%20L&#7840;I%20TUY&#7870;N%20&#272;&#431;&#7900;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TĐC"/>
      <sheetName val="4.HESOGIAPNN(ONTjoin)_STC"/>
      <sheetName val="3.HESOGIAPNN(ODTJoin)_STC"/>
      <sheetName val="Phan lai"/>
      <sheetName val="7. TMDV tại DT"/>
      <sheetName val="8. TMDV tại NT"/>
      <sheetName val="9. SKC tại DT"/>
      <sheetName val="10.SKC tại NT"/>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04"/>
  <sheetViews>
    <sheetView topLeftCell="F1" zoomScale="70" zoomScaleNormal="70" zoomScaleSheetLayoutView="100" workbookViewId="0">
      <selection activeCell="BG36" sqref="BG36"/>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42578125" style="4" customWidth="1"/>
    <col min="9" max="9" width="46.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7" s="42" customFormat="1" ht="123" customHeight="1" x14ac:dyDescent="0.25">
      <c r="A1" s="42" t="str">
        <f t="shared" ref="A1:A162" si="0">G1&amp;"+1"</f>
        <v>TB32NT+1</v>
      </c>
      <c r="B1" s="42" t="str">
        <f t="shared" ref="B1:B162" si="1">G1&amp;"+2"</f>
        <v>TB32NT+2</v>
      </c>
      <c r="C1" s="42" t="str">
        <f t="shared" ref="C1:C162" si="2">G1&amp;"+3"</f>
        <v>TB32NT+3</v>
      </c>
      <c r="D1" s="42" t="str">
        <f t="shared" ref="D1:D162" si="3">G1&amp;"+4"</f>
        <v>TB32NT+4</v>
      </c>
      <c r="E1" s="42" t="s">
        <v>16</v>
      </c>
      <c r="F1" s="44">
        <v>32</v>
      </c>
      <c r="G1" s="48" t="s">
        <v>39</v>
      </c>
      <c r="H1" s="106" t="s">
        <v>65</v>
      </c>
      <c r="I1" s="106" t="s">
        <v>99</v>
      </c>
      <c r="J1" s="38" t="s">
        <v>66</v>
      </c>
      <c r="K1" s="106" t="s">
        <v>18</v>
      </c>
      <c r="L1" s="49">
        <v>3200</v>
      </c>
      <c r="M1" s="49">
        <v>1600</v>
      </c>
      <c r="N1" s="49">
        <v>1400</v>
      </c>
      <c r="O1" s="49">
        <v>900</v>
      </c>
      <c r="P1" s="49"/>
      <c r="Q1" s="49"/>
      <c r="R1" s="49"/>
      <c r="S1" s="49"/>
      <c r="T1" s="56" t="str">
        <f t="shared" ref="T1:T162" si="4">G1</f>
        <v>TB32NT</v>
      </c>
      <c r="U1" s="56"/>
      <c r="V1" s="56"/>
      <c r="W1" s="56"/>
      <c r="X1" s="57"/>
      <c r="Y1" s="57"/>
      <c r="Z1" s="57"/>
      <c r="AA1" s="57"/>
      <c r="AB1" s="56"/>
      <c r="AC1" s="56"/>
      <c r="AD1" s="56"/>
      <c r="AE1" s="56"/>
      <c r="AF1" s="57"/>
      <c r="AG1" s="57"/>
      <c r="AH1" s="57"/>
      <c r="AI1" s="57"/>
      <c r="AJ1" s="45"/>
      <c r="AK1" s="58">
        <v>1.515625</v>
      </c>
      <c r="AL1" s="58"/>
      <c r="AM1" s="73">
        <v>1.1000000000000001</v>
      </c>
      <c r="AN1" s="73">
        <f t="shared" ref="AN1:AQ106" si="5">L1*$AM1</f>
        <v>3520.0000000000005</v>
      </c>
      <c r="AO1" s="73">
        <f t="shared" si="5"/>
        <v>1760.0000000000002</v>
      </c>
      <c r="AP1" s="73">
        <f t="shared" si="5"/>
        <v>1540.0000000000002</v>
      </c>
      <c r="AQ1" s="74">
        <f t="shared" si="5"/>
        <v>990.00000000000011</v>
      </c>
      <c r="AR1" s="74">
        <f>IF(AN1&lt;1000,ROUND(AN1,-1),ROUND(AN1,-2))</f>
        <v>3500</v>
      </c>
      <c r="AS1" s="74">
        <f>IF(AO1&lt;1000,ROUND(AO1,-1),ROUND(AO1,-2))</f>
        <v>1800</v>
      </c>
      <c r="AT1" s="74">
        <f>IF(AP1&lt;1000,ROUND(AP1,-1),ROUND(AP1,-2))</f>
        <v>1500</v>
      </c>
      <c r="AU1" s="75">
        <f>IF(AQ1&lt;1000,ROUND(AQ1,-1),ROUND(AQ1,-2))</f>
        <v>990</v>
      </c>
      <c r="AV1" s="59"/>
      <c r="AW1" s="76" t="s">
        <v>16</v>
      </c>
      <c r="AX1" s="77"/>
      <c r="AY1" s="77">
        <v>840</v>
      </c>
      <c r="AZ1" s="77"/>
      <c r="BA1" s="56"/>
      <c r="BB1" s="56"/>
      <c r="BC1" s="56"/>
      <c r="BD1" s="56"/>
      <c r="BE1" s="50"/>
    </row>
    <row r="2" spans="1:57" s="42" customFormat="1" ht="123" hidden="1" customHeight="1" x14ac:dyDescent="0.25">
      <c r="F2" s="44"/>
      <c r="G2" s="48"/>
      <c r="H2" s="106" t="s">
        <v>100</v>
      </c>
      <c r="I2" s="106" t="s">
        <v>100</v>
      </c>
      <c r="J2" s="38"/>
      <c r="K2" s="106" t="s">
        <v>100</v>
      </c>
      <c r="L2" s="49"/>
      <c r="M2" s="49"/>
      <c r="N2" s="49"/>
      <c r="O2" s="49"/>
      <c r="P2" s="49"/>
      <c r="Q2" s="49"/>
      <c r="R2" s="49"/>
      <c r="S2" s="49"/>
      <c r="T2" s="56"/>
      <c r="U2" s="56"/>
      <c r="V2" s="56"/>
      <c r="W2" s="56"/>
      <c r="X2" s="57"/>
      <c r="Y2" s="57"/>
      <c r="Z2" s="57"/>
      <c r="AA2" s="57"/>
      <c r="AB2" s="56"/>
      <c r="AC2" s="56"/>
      <c r="AD2" s="56"/>
      <c r="AE2" s="56"/>
      <c r="AF2" s="57"/>
      <c r="AG2" s="57"/>
      <c r="AH2" s="57"/>
      <c r="AI2" s="57"/>
      <c r="AJ2" s="45"/>
      <c r="AK2" s="58"/>
      <c r="AL2" s="58"/>
      <c r="AM2" s="73"/>
      <c r="AN2" s="73"/>
      <c r="AO2" s="73"/>
      <c r="AP2" s="73"/>
      <c r="AQ2" s="74"/>
      <c r="AR2" s="74"/>
      <c r="AS2" s="74"/>
      <c r="AT2" s="74"/>
      <c r="AU2" s="75"/>
      <c r="AV2" s="59"/>
      <c r="AW2" s="76"/>
      <c r="AX2" s="77"/>
      <c r="AY2" s="77"/>
      <c r="AZ2" s="77"/>
      <c r="BA2" s="56"/>
      <c r="BB2" s="56"/>
      <c r="BC2" s="56"/>
      <c r="BD2" s="56"/>
      <c r="BE2" s="50"/>
    </row>
    <row r="3" spans="1:57" s="42" customFormat="1" ht="123" hidden="1" customHeight="1" x14ac:dyDescent="0.25">
      <c r="F3" s="44"/>
      <c r="G3" s="48"/>
      <c r="H3" s="106" t="s">
        <v>100</v>
      </c>
      <c r="I3" s="106" t="s">
        <v>100</v>
      </c>
      <c r="J3" s="38"/>
      <c r="K3" s="106" t="s">
        <v>100</v>
      </c>
      <c r="L3" s="49"/>
      <c r="M3" s="49"/>
      <c r="N3" s="49"/>
      <c r="O3" s="49"/>
      <c r="P3" s="49"/>
      <c r="Q3" s="49"/>
      <c r="R3" s="49"/>
      <c r="S3" s="49"/>
      <c r="T3" s="56"/>
      <c r="U3" s="56"/>
      <c r="V3" s="56"/>
      <c r="W3" s="56"/>
      <c r="X3" s="57"/>
      <c r="Y3" s="57"/>
      <c r="Z3" s="57"/>
      <c r="AA3" s="57"/>
      <c r="AB3" s="56"/>
      <c r="AC3" s="56"/>
      <c r="AD3" s="56"/>
      <c r="AE3" s="56"/>
      <c r="AF3" s="57"/>
      <c r="AG3" s="57"/>
      <c r="AH3" s="57"/>
      <c r="AI3" s="57"/>
      <c r="AJ3" s="45"/>
      <c r="AK3" s="58"/>
      <c r="AL3" s="58"/>
      <c r="AM3" s="73"/>
      <c r="AN3" s="73"/>
      <c r="AO3" s="73"/>
      <c r="AP3" s="73"/>
      <c r="AQ3" s="74"/>
      <c r="AR3" s="74"/>
      <c r="AS3" s="74"/>
      <c r="AT3" s="74"/>
      <c r="AU3" s="75"/>
      <c r="AV3" s="59"/>
      <c r="AW3" s="76"/>
      <c r="AX3" s="77"/>
      <c r="AY3" s="77"/>
      <c r="AZ3" s="77"/>
      <c r="BA3" s="56"/>
      <c r="BB3" s="56"/>
      <c r="BC3" s="56"/>
      <c r="BD3" s="56"/>
      <c r="BE3" s="50"/>
    </row>
    <row r="4" spans="1:57" s="42" customFormat="1" ht="123" hidden="1" customHeight="1" x14ac:dyDescent="0.25">
      <c r="F4" s="44"/>
      <c r="G4" s="48"/>
      <c r="H4" s="106" t="s">
        <v>100</v>
      </c>
      <c r="I4" s="106" t="s">
        <v>100</v>
      </c>
      <c r="J4" s="38"/>
      <c r="K4" s="106" t="s">
        <v>100</v>
      </c>
      <c r="L4" s="49"/>
      <c r="M4" s="49"/>
      <c r="N4" s="49"/>
      <c r="O4" s="49"/>
      <c r="P4" s="49"/>
      <c r="Q4" s="49"/>
      <c r="R4" s="49"/>
      <c r="S4" s="49"/>
      <c r="T4" s="56"/>
      <c r="U4" s="56"/>
      <c r="V4" s="56"/>
      <c r="W4" s="56"/>
      <c r="X4" s="57"/>
      <c r="Y4" s="57"/>
      <c r="Z4" s="57"/>
      <c r="AA4" s="57"/>
      <c r="AB4" s="56"/>
      <c r="AC4" s="56"/>
      <c r="AD4" s="56"/>
      <c r="AE4" s="56"/>
      <c r="AF4" s="57"/>
      <c r="AG4" s="57"/>
      <c r="AH4" s="57"/>
      <c r="AI4" s="57"/>
      <c r="AJ4" s="45"/>
      <c r="AK4" s="58"/>
      <c r="AL4" s="58"/>
      <c r="AM4" s="73"/>
      <c r="AN4" s="73"/>
      <c r="AO4" s="73"/>
      <c r="AP4" s="73"/>
      <c r="AQ4" s="74"/>
      <c r="AR4" s="74"/>
      <c r="AS4" s="74"/>
      <c r="AT4" s="74"/>
      <c r="AU4" s="75"/>
      <c r="AV4" s="59"/>
      <c r="AW4" s="76"/>
      <c r="AX4" s="77"/>
      <c r="AY4" s="77"/>
      <c r="AZ4" s="77"/>
      <c r="BA4" s="56"/>
      <c r="BB4" s="56"/>
      <c r="BC4" s="56"/>
      <c r="BD4" s="56"/>
      <c r="BE4" s="50"/>
    </row>
    <row r="5" spans="1:57" s="42" customFormat="1" ht="123" hidden="1" customHeight="1" x14ac:dyDescent="0.25">
      <c r="F5" s="44"/>
      <c r="G5" s="48"/>
      <c r="H5" s="106" t="s">
        <v>100</v>
      </c>
      <c r="I5" s="106" t="s">
        <v>100</v>
      </c>
      <c r="J5" s="38"/>
      <c r="K5" s="106" t="s">
        <v>100</v>
      </c>
      <c r="L5" s="49"/>
      <c r="M5" s="49"/>
      <c r="N5" s="49"/>
      <c r="O5" s="49"/>
      <c r="P5" s="49"/>
      <c r="Q5" s="49"/>
      <c r="R5" s="49"/>
      <c r="S5" s="49"/>
      <c r="T5" s="56"/>
      <c r="U5" s="56"/>
      <c r="V5" s="56"/>
      <c r="W5" s="56"/>
      <c r="X5" s="57"/>
      <c r="Y5" s="57"/>
      <c r="Z5" s="57"/>
      <c r="AA5" s="57"/>
      <c r="AB5" s="56"/>
      <c r="AC5" s="56"/>
      <c r="AD5" s="56"/>
      <c r="AE5" s="56"/>
      <c r="AF5" s="57"/>
      <c r="AG5" s="57"/>
      <c r="AH5" s="57"/>
      <c r="AI5" s="57"/>
      <c r="AJ5" s="45"/>
      <c r="AK5" s="58"/>
      <c r="AL5" s="58"/>
      <c r="AM5" s="73"/>
      <c r="AN5" s="73"/>
      <c r="AO5" s="73"/>
      <c r="AP5" s="73"/>
      <c r="AQ5" s="74"/>
      <c r="AR5" s="74"/>
      <c r="AS5" s="74"/>
      <c r="AT5" s="74"/>
      <c r="AU5" s="75"/>
      <c r="AV5" s="59"/>
      <c r="AW5" s="76"/>
      <c r="AX5" s="77"/>
      <c r="AY5" s="77"/>
      <c r="AZ5" s="77"/>
      <c r="BA5" s="56"/>
      <c r="BB5" s="56"/>
      <c r="BC5" s="56"/>
      <c r="BD5" s="56"/>
      <c r="BE5" s="50"/>
    </row>
    <row r="6" spans="1:57" s="42" customFormat="1" ht="123" hidden="1" customHeight="1" x14ac:dyDescent="0.25">
      <c r="F6" s="44"/>
      <c r="G6" s="48"/>
      <c r="H6" s="106" t="s">
        <v>100</v>
      </c>
      <c r="I6" s="106" t="s">
        <v>100</v>
      </c>
      <c r="J6" s="38"/>
      <c r="K6" s="106" t="s">
        <v>100</v>
      </c>
      <c r="L6" s="49"/>
      <c r="M6" s="49"/>
      <c r="N6" s="49"/>
      <c r="O6" s="49"/>
      <c r="P6" s="49"/>
      <c r="Q6" s="49"/>
      <c r="R6" s="49"/>
      <c r="S6" s="49"/>
      <c r="T6" s="56"/>
      <c r="U6" s="56"/>
      <c r="V6" s="56"/>
      <c r="W6" s="56"/>
      <c r="X6" s="57"/>
      <c r="Y6" s="57"/>
      <c r="Z6" s="57"/>
      <c r="AA6" s="57"/>
      <c r="AB6" s="56"/>
      <c r="AC6" s="56"/>
      <c r="AD6" s="56"/>
      <c r="AE6" s="56"/>
      <c r="AF6" s="57"/>
      <c r="AG6" s="57"/>
      <c r="AH6" s="57"/>
      <c r="AI6" s="57"/>
      <c r="AJ6" s="45"/>
      <c r="AK6" s="58"/>
      <c r="AL6" s="58"/>
      <c r="AM6" s="73"/>
      <c r="AN6" s="73"/>
      <c r="AO6" s="73"/>
      <c r="AP6" s="73"/>
      <c r="AQ6" s="74"/>
      <c r="AR6" s="74"/>
      <c r="AS6" s="74"/>
      <c r="AT6" s="74"/>
      <c r="AU6" s="75"/>
      <c r="AV6" s="59"/>
      <c r="AW6" s="76"/>
      <c r="AX6" s="77"/>
      <c r="AY6" s="77"/>
      <c r="AZ6" s="77"/>
      <c r="BA6" s="56"/>
      <c r="BB6" s="56"/>
      <c r="BC6" s="56"/>
      <c r="BD6" s="56"/>
      <c r="BE6" s="50"/>
    </row>
    <row r="7" spans="1:57" s="42" customFormat="1" ht="123" hidden="1" customHeight="1" x14ac:dyDescent="0.25">
      <c r="F7" s="44"/>
      <c r="G7" s="48"/>
      <c r="H7" s="106" t="s">
        <v>100</v>
      </c>
      <c r="I7" s="106" t="s">
        <v>100</v>
      </c>
      <c r="J7" s="38"/>
      <c r="K7" s="106" t="s">
        <v>100</v>
      </c>
      <c r="L7" s="49"/>
      <c r="M7" s="49"/>
      <c r="N7" s="49"/>
      <c r="O7" s="49"/>
      <c r="P7" s="49"/>
      <c r="Q7" s="49"/>
      <c r="R7" s="49"/>
      <c r="S7" s="49"/>
      <c r="T7" s="56"/>
      <c r="U7" s="56"/>
      <c r="V7" s="56"/>
      <c r="W7" s="56"/>
      <c r="X7" s="57"/>
      <c r="Y7" s="57"/>
      <c r="Z7" s="57"/>
      <c r="AA7" s="57"/>
      <c r="AB7" s="56"/>
      <c r="AC7" s="56"/>
      <c r="AD7" s="56"/>
      <c r="AE7" s="56"/>
      <c r="AF7" s="57"/>
      <c r="AG7" s="57"/>
      <c r="AH7" s="57"/>
      <c r="AI7" s="57"/>
      <c r="AJ7" s="45"/>
      <c r="AK7" s="58"/>
      <c r="AL7" s="58"/>
      <c r="AM7" s="73"/>
      <c r="AN7" s="73"/>
      <c r="AO7" s="73"/>
      <c r="AP7" s="73"/>
      <c r="AQ7" s="74"/>
      <c r="AR7" s="74"/>
      <c r="AS7" s="74"/>
      <c r="AT7" s="74"/>
      <c r="AU7" s="75"/>
      <c r="AV7" s="59"/>
      <c r="AW7" s="76"/>
      <c r="AX7" s="77"/>
      <c r="AY7" s="77"/>
      <c r="AZ7" s="77"/>
      <c r="BA7" s="56"/>
      <c r="BB7" s="56"/>
      <c r="BC7" s="56"/>
      <c r="BD7" s="56"/>
      <c r="BE7" s="50"/>
    </row>
    <row r="8" spans="1:57" s="42" customFormat="1" ht="63" x14ac:dyDescent="0.25">
      <c r="A8" s="42" t="str">
        <f t="shared" si="0"/>
        <v>TB31NT_D1+1</v>
      </c>
      <c r="B8" s="42" t="str">
        <f t="shared" si="1"/>
        <v>TB31NT_D1+2</v>
      </c>
      <c r="C8" s="42" t="str">
        <f t="shared" si="2"/>
        <v>TB31NT_D1+3</v>
      </c>
      <c r="D8" s="42" t="str">
        <f t="shared" si="3"/>
        <v>TB31NT_D1+4</v>
      </c>
      <c r="E8" s="42" t="s">
        <v>16</v>
      </c>
      <c r="F8" s="44"/>
      <c r="G8" s="48" t="s">
        <v>36</v>
      </c>
      <c r="H8" s="106" t="s">
        <v>101</v>
      </c>
      <c r="I8" s="106" t="s">
        <v>15</v>
      </c>
      <c r="J8" s="60" t="s">
        <v>67</v>
      </c>
      <c r="K8" s="106" t="s">
        <v>102</v>
      </c>
      <c r="L8" s="49">
        <v>3200</v>
      </c>
      <c r="M8" s="49">
        <v>1600</v>
      </c>
      <c r="N8" s="49">
        <v>1400</v>
      </c>
      <c r="O8" s="49">
        <v>900</v>
      </c>
      <c r="P8" s="49"/>
      <c r="Q8" s="49"/>
      <c r="R8" s="49"/>
      <c r="S8" s="49"/>
      <c r="T8" s="56" t="str">
        <f t="shared" si="4"/>
        <v>TB31NT_D1</v>
      </c>
      <c r="U8" s="56"/>
      <c r="V8" s="56"/>
      <c r="W8" s="56"/>
      <c r="X8" s="57"/>
      <c r="Y8" s="57">
        <f>U8/L8</f>
        <v>0</v>
      </c>
      <c r="Z8" s="57"/>
      <c r="AA8" s="57"/>
      <c r="AB8" s="56"/>
      <c r="AC8" s="56"/>
      <c r="AD8" s="56"/>
      <c r="AE8" s="56"/>
      <c r="AF8" s="57"/>
      <c r="AG8" s="57"/>
      <c r="AH8" s="57"/>
      <c r="AI8" s="57"/>
      <c r="AJ8" s="45"/>
      <c r="AK8" s="58">
        <v>2.4546875000000004</v>
      </c>
      <c r="AL8" s="58"/>
      <c r="AM8" s="73">
        <v>1.4</v>
      </c>
      <c r="AN8" s="73">
        <f t="shared" si="5"/>
        <v>4480</v>
      </c>
      <c r="AO8" s="73">
        <f t="shared" si="5"/>
        <v>2240</v>
      </c>
      <c r="AP8" s="73">
        <f t="shared" si="5"/>
        <v>1959.9999999999998</v>
      </c>
      <c r="AQ8" s="74">
        <f t="shared" si="5"/>
        <v>1260</v>
      </c>
      <c r="AR8" s="74">
        <f t="shared" ref="AR8:AU113" si="6">IF(AN8&lt;1000,ROUND(AN8,-1),ROUND(AN8,-2))</f>
        <v>4500</v>
      </c>
      <c r="AS8" s="74">
        <f t="shared" si="6"/>
        <v>2200</v>
      </c>
      <c r="AT8" s="74">
        <f t="shared" si="6"/>
        <v>2000</v>
      </c>
      <c r="AU8" s="75">
        <f t="shared" si="6"/>
        <v>1300</v>
      </c>
      <c r="AV8" s="59"/>
      <c r="AW8" s="76" t="s">
        <v>16</v>
      </c>
      <c r="AX8" s="77"/>
      <c r="AY8" s="77">
        <v>1020</v>
      </c>
      <c r="AZ8" s="77"/>
      <c r="BA8" s="56"/>
      <c r="BB8" s="56"/>
      <c r="BC8" s="56"/>
      <c r="BD8" s="56"/>
      <c r="BE8" s="50"/>
    </row>
    <row r="9" spans="1:57" s="42" customFormat="1" ht="15.75" hidden="1" x14ac:dyDescent="0.25">
      <c r="F9" s="44"/>
      <c r="G9" s="48"/>
      <c r="H9" s="106" t="s">
        <v>100</v>
      </c>
      <c r="I9" s="106" t="s">
        <v>100</v>
      </c>
      <c r="J9" s="60"/>
      <c r="K9" s="106" t="s">
        <v>100</v>
      </c>
      <c r="L9" s="49"/>
      <c r="M9" s="49"/>
      <c r="N9" s="49"/>
      <c r="O9" s="49"/>
      <c r="P9" s="49"/>
      <c r="Q9" s="49"/>
      <c r="R9" s="49"/>
      <c r="S9" s="49"/>
      <c r="T9" s="56"/>
      <c r="U9" s="56"/>
      <c r="V9" s="56"/>
      <c r="W9" s="56"/>
      <c r="X9" s="57"/>
      <c r="Y9" s="57"/>
      <c r="Z9" s="57"/>
      <c r="AA9" s="57"/>
      <c r="AB9" s="56"/>
      <c r="AC9" s="56"/>
      <c r="AD9" s="56"/>
      <c r="AE9" s="56"/>
      <c r="AF9" s="57"/>
      <c r="AG9" s="57"/>
      <c r="AH9" s="57"/>
      <c r="AI9" s="57"/>
      <c r="AJ9" s="45"/>
      <c r="AK9" s="58"/>
      <c r="AL9" s="58"/>
      <c r="AM9" s="73"/>
      <c r="AN9" s="73"/>
      <c r="AO9" s="73"/>
      <c r="AP9" s="73"/>
      <c r="AQ9" s="74"/>
      <c r="AR9" s="74"/>
      <c r="AS9" s="74"/>
      <c r="AT9" s="74"/>
      <c r="AU9" s="75"/>
      <c r="AV9" s="59"/>
      <c r="AW9" s="76"/>
      <c r="AX9" s="77"/>
      <c r="AY9" s="77"/>
      <c r="AZ9" s="77"/>
      <c r="BA9" s="56"/>
      <c r="BB9" s="56"/>
      <c r="BC9" s="56"/>
      <c r="BD9" s="56"/>
      <c r="BE9" s="50"/>
    </row>
    <row r="10" spans="1:57" s="42" customFormat="1" ht="15.75" hidden="1" x14ac:dyDescent="0.25">
      <c r="F10" s="44"/>
      <c r="G10" s="48"/>
      <c r="H10" s="106" t="s">
        <v>100</v>
      </c>
      <c r="I10" s="106" t="s">
        <v>100</v>
      </c>
      <c r="J10" s="60"/>
      <c r="K10" s="106" t="s">
        <v>100</v>
      </c>
      <c r="L10" s="49"/>
      <c r="M10" s="49"/>
      <c r="N10" s="49"/>
      <c r="O10" s="49"/>
      <c r="P10" s="49"/>
      <c r="Q10" s="49"/>
      <c r="R10" s="49"/>
      <c r="S10" s="49"/>
      <c r="T10" s="56"/>
      <c r="U10" s="56"/>
      <c r="V10" s="56"/>
      <c r="W10" s="56"/>
      <c r="X10" s="57"/>
      <c r="Y10" s="57"/>
      <c r="Z10" s="57"/>
      <c r="AA10" s="57"/>
      <c r="AB10" s="56"/>
      <c r="AC10" s="56"/>
      <c r="AD10" s="56"/>
      <c r="AE10" s="56"/>
      <c r="AF10" s="57"/>
      <c r="AG10" s="57"/>
      <c r="AH10" s="57"/>
      <c r="AI10" s="57"/>
      <c r="AJ10" s="45"/>
      <c r="AK10" s="58"/>
      <c r="AL10" s="58"/>
      <c r="AM10" s="73"/>
      <c r="AN10" s="73"/>
      <c r="AO10" s="73"/>
      <c r="AP10" s="73"/>
      <c r="AQ10" s="74"/>
      <c r="AR10" s="74"/>
      <c r="AS10" s="74"/>
      <c r="AT10" s="74"/>
      <c r="AU10" s="75"/>
      <c r="AV10" s="59"/>
      <c r="AW10" s="76"/>
      <c r="AX10" s="77"/>
      <c r="AY10" s="77"/>
      <c r="AZ10" s="77"/>
      <c r="BA10" s="56"/>
      <c r="BB10" s="56"/>
      <c r="BC10" s="56"/>
      <c r="BD10" s="56"/>
      <c r="BE10" s="50"/>
    </row>
    <row r="11" spans="1:57" s="42" customFormat="1" ht="15.75" hidden="1" x14ac:dyDescent="0.25">
      <c r="F11" s="44"/>
      <c r="G11" s="48"/>
      <c r="H11" s="106" t="s">
        <v>100</v>
      </c>
      <c r="I11" s="106" t="s">
        <v>100</v>
      </c>
      <c r="J11" s="60"/>
      <c r="K11" s="106" t="s">
        <v>100</v>
      </c>
      <c r="L11" s="49"/>
      <c r="M11" s="49"/>
      <c r="N11" s="49"/>
      <c r="O11" s="49"/>
      <c r="P11" s="49"/>
      <c r="Q11" s="49"/>
      <c r="R11" s="49"/>
      <c r="S11" s="49"/>
      <c r="T11" s="56"/>
      <c r="U11" s="56"/>
      <c r="V11" s="56"/>
      <c r="W11" s="56"/>
      <c r="X11" s="57"/>
      <c r="Y11" s="57"/>
      <c r="Z11" s="57"/>
      <c r="AA11" s="57"/>
      <c r="AB11" s="56"/>
      <c r="AC11" s="56"/>
      <c r="AD11" s="56"/>
      <c r="AE11" s="56"/>
      <c r="AF11" s="57"/>
      <c r="AG11" s="57"/>
      <c r="AH11" s="57"/>
      <c r="AI11" s="57"/>
      <c r="AJ11" s="45"/>
      <c r="AK11" s="58"/>
      <c r="AL11" s="58"/>
      <c r="AM11" s="73"/>
      <c r="AN11" s="73"/>
      <c r="AO11" s="73"/>
      <c r="AP11" s="73"/>
      <c r="AQ11" s="74"/>
      <c r="AR11" s="74"/>
      <c r="AS11" s="74"/>
      <c r="AT11" s="74"/>
      <c r="AU11" s="75"/>
      <c r="AV11" s="59"/>
      <c r="AW11" s="76"/>
      <c r="AX11" s="77"/>
      <c r="AY11" s="77"/>
      <c r="AZ11" s="77"/>
      <c r="BA11" s="56"/>
      <c r="BB11" s="56"/>
      <c r="BC11" s="56"/>
      <c r="BD11" s="56"/>
      <c r="BE11" s="50"/>
    </row>
    <row r="12" spans="1:57" s="42" customFormat="1" ht="15.75" hidden="1" x14ac:dyDescent="0.25">
      <c r="F12" s="44"/>
      <c r="G12" s="48"/>
      <c r="H12" s="106" t="s">
        <v>100</v>
      </c>
      <c r="I12" s="106" t="s">
        <v>100</v>
      </c>
      <c r="J12" s="60"/>
      <c r="K12" s="106" t="s">
        <v>100</v>
      </c>
      <c r="L12" s="49"/>
      <c r="M12" s="49"/>
      <c r="N12" s="49"/>
      <c r="O12" s="49"/>
      <c r="P12" s="49"/>
      <c r="Q12" s="49"/>
      <c r="R12" s="49"/>
      <c r="S12" s="49"/>
      <c r="T12" s="56"/>
      <c r="U12" s="56"/>
      <c r="V12" s="56"/>
      <c r="W12" s="56"/>
      <c r="X12" s="57"/>
      <c r="Y12" s="57"/>
      <c r="Z12" s="57"/>
      <c r="AA12" s="57"/>
      <c r="AB12" s="56"/>
      <c r="AC12" s="56"/>
      <c r="AD12" s="56"/>
      <c r="AE12" s="56"/>
      <c r="AF12" s="57"/>
      <c r="AG12" s="57"/>
      <c r="AH12" s="57"/>
      <c r="AI12" s="57"/>
      <c r="AJ12" s="45"/>
      <c r="AK12" s="58"/>
      <c r="AL12" s="58"/>
      <c r="AM12" s="73"/>
      <c r="AN12" s="73"/>
      <c r="AO12" s="73"/>
      <c r="AP12" s="73"/>
      <c r="AQ12" s="74"/>
      <c r="AR12" s="74"/>
      <c r="AS12" s="74"/>
      <c r="AT12" s="74"/>
      <c r="AU12" s="75"/>
      <c r="AV12" s="59"/>
      <c r="AW12" s="76"/>
      <c r="AX12" s="77"/>
      <c r="AY12" s="77"/>
      <c r="AZ12" s="77"/>
      <c r="BA12" s="56"/>
      <c r="BB12" s="56"/>
      <c r="BC12" s="56"/>
      <c r="BD12" s="56"/>
      <c r="BE12" s="50"/>
    </row>
    <row r="13" spans="1:57" s="42" customFormat="1" ht="15.75" hidden="1" x14ac:dyDescent="0.25">
      <c r="F13" s="44"/>
      <c r="G13" s="48"/>
      <c r="H13" s="106" t="s">
        <v>100</v>
      </c>
      <c r="I13" s="106" t="s">
        <v>100</v>
      </c>
      <c r="J13" s="60"/>
      <c r="K13" s="106" t="s">
        <v>100</v>
      </c>
      <c r="L13" s="49"/>
      <c r="M13" s="49"/>
      <c r="N13" s="49"/>
      <c r="O13" s="49"/>
      <c r="P13" s="49"/>
      <c r="Q13" s="49"/>
      <c r="R13" s="49"/>
      <c r="S13" s="49"/>
      <c r="T13" s="56"/>
      <c r="U13" s="56"/>
      <c r="V13" s="56"/>
      <c r="W13" s="56"/>
      <c r="X13" s="57"/>
      <c r="Y13" s="57"/>
      <c r="Z13" s="57"/>
      <c r="AA13" s="57"/>
      <c r="AB13" s="56"/>
      <c r="AC13" s="56"/>
      <c r="AD13" s="56"/>
      <c r="AE13" s="56"/>
      <c r="AF13" s="57"/>
      <c r="AG13" s="57"/>
      <c r="AH13" s="57"/>
      <c r="AI13" s="57"/>
      <c r="AJ13" s="45"/>
      <c r="AK13" s="58"/>
      <c r="AL13" s="58"/>
      <c r="AM13" s="73"/>
      <c r="AN13" s="73"/>
      <c r="AO13" s="73"/>
      <c r="AP13" s="73"/>
      <c r="AQ13" s="74"/>
      <c r="AR13" s="74"/>
      <c r="AS13" s="74"/>
      <c r="AT13" s="74"/>
      <c r="AU13" s="75"/>
      <c r="AV13" s="59"/>
      <c r="AW13" s="76"/>
      <c r="AX13" s="77"/>
      <c r="AY13" s="77"/>
      <c r="AZ13" s="77"/>
      <c r="BA13" s="56"/>
      <c r="BB13" s="56"/>
      <c r="BC13" s="56"/>
      <c r="BD13" s="56"/>
      <c r="BE13" s="50"/>
    </row>
    <row r="14" spans="1:57" s="42" customFormat="1" ht="15.75" hidden="1" x14ac:dyDescent="0.25">
      <c r="F14" s="44"/>
      <c r="G14" s="48"/>
      <c r="H14" s="106" t="s">
        <v>100</v>
      </c>
      <c r="I14" s="106" t="s">
        <v>100</v>
      </c>
      <c r="J14" s="60"/>
      <c r="K14" s="106" t="s">
        <v>100</v>
      </c>
      <c r="L14" s="49"/>
      <c r="M14" s="49"/>
      <c r="N14" s="49"/>
      <c r="O14" s="49"/>
      <c r="P14" s="49"/>
      <c r="Q14" s="49"/>
      <c r="R14" s="49"/>
      <c r="S14" s="49"/>
      <c r="T14" s="56"/>
      <c r="U14" s="56"/>
      <c r="V14" s="56"/>
      <c r="W14" s="56"/>
      <c r="X14" s="57"/>
      <c r="Y14" s="57"/>
      <c r="Z14" s="57"/>
      <c r="AA14" s="57"/>
      <c r="AB14" s="56"/>
      <c r="AC14" s="56"/>
      <c r="AD14" s="56"/>
      <c r="AE14" s="56"/>
      <c r="AF14" s="57"/>
      <c r="AG14" s="57"/>
      <c r="AH14" s="57"/>
      <c r="AI14" s="57"/>
      <c r="AJ14" s="45"/>
      <c r="AK14" s="58"/>
      <c r="AL14" s="58"/>
      <c r="AM14" s="73"/>
      <c r="AN14" s="73"/>
      <c r="AO14" s="73"/>
      <c r="AP14" s="73"/>
      <c r="AQ14" s="74"/>
      <c r="AR14" s="74"/>
      <c r="AS14" s="74"/>
      <c r="AT14" s="74"/>
      <c r="AU14" s="75"/>
      <c r="AV14" s="59"/>
      <c r="AW14" s="76"/>
      <c r="AX14" s="77"/>
      <c r="AY14" s="77"/>
      <c r="AZ14" s="77"/>
      <c r="BA14" s="56"/>
      <c r="BB14" s="56"/>
      <c r="BC14" s="56"/>
      <c r="BD14" s="56"/>
      <c r="BE14" s="50"/>
    </row>
    <row r="15" spans="1:57" s="42" customFormat="1" ht="63" x14ac:dyDescent="0.25">
      <c r="A15" s="42" t="str">
        <f t="shared" si="0"/>
        <v>TB31NT_D2+1</v>
      </c>
      <c r="B15" s="42" t="str">
        <f t="shared" si="1"/>
        <v>TB31NT_D2+2</v>
      </c>
      <c r="C15" s="42" t="str">
        <f t="shared" si="2"/>
        <v>TB31NT_D2+3</v>
      </c>
      <c r="D15" s="42" t="str">
        <f t="shared" si="3"/>
        <v>TB31NT_D2+4</v>
      </c>
      <c r="E15" s="42" t="s">
        <v>16</v>
      </c>
      <c r="F15" s="44"/>
      <c r="G15" s="48" t="s">
        <v>38</v>
      </c>
      <c r="H15" s="106" t="s">
        <v>101</v>
      </c>
      <c r="I15" s="106" t="s">
        <v>102</v>
      </c>
      <c r="J15" s="60" t="s">
        <v>67</v>
      </c>
      <c r="K15" s="106" t="s">
        <v>68</v>
      </c>
      <c r="L15" s="49">
        <v>2400</v>
      </c>
      <c r="M15" s="49">
        <v>1200</v>
      </c>
      <c r="N15" s="49">
        <v>1000</v>
      </c>
      <c r="O15" s="49">
        <v>700</v>
      </c>
      <c r="P15" s="49"/>
      <c r="Q15" s="49"/>
      <c r="R15" s="49"/>
      <c r="S15" s="49"/>
      <c r="T15" s="56" t="str">
        <f t="shared" si="4"/>
        <v>TB31NT_D2</v>
      </c>
      <c r="U15" s="56"/>
      <c r="V15" s="56"/>
      <c r="W15" s="56"/>
      <c r="X15" s="57"/>
      <c r="Y15" s="57"/>
      <c r="Z15" s="57"/>
      <c r="AA15" s="57"/>
      <c r="AB15" s="56"/>
      <c r="AC15" s="56"/>
      <c r="AD15" s="56"/>
      <c r="AE15" s="56"/>
      <c r="AF15" s="57"/>
      <c r="AG15" s="57"/>
      <c r="AH15" s="57"/>
      <c r="AI15" s="57"/>
      <c r="AJ15" s="45"/>
      <c r="AK15" s="58">
        <v>2.7958333333333334</v>
      </c>
      <c r="AL15" s="58"/>
      <c r="AM15" s="73">
        <v>1.6</v>
      </c>
      <c r="AN15" s="73">
        <f t="shared" si="5"/>
        <v>3840</v>
      </c>
      <c r="AO15" s="73">
        <f t="shared" si="5"/>
        <v>1920</v>
      </c>
      <c r="AP15" s="73">
        <f t="shared" si="5"/>
        <v>1600</v>
      </c>
      <c r="AQ15" s="74">
        <f t="shared" si="5"/>
        <v>1120</v>
      </c>
      <c r="AR15" s="74">
        <f t="shared" si="6"/>
        <v>3800</v>
      </c>
      <c r="AS15" s="74">
        <f t="shared" si="6"/>
        <v>1900</v>
      </c>
      <c r="AT15" s="74">
        <f t="shared" si="6"/>
        <v>1600</v>
      </c>
      <c r="AU15" s="75">
        <f t="shared" si="6"/>
        <v>1100</v>
      </c>
      <c r="AV15" s="59"/>
      <c r="AW15" s="76" t="s">
        <v>16</v>
      </c>
      <c r="AX15" s="77"/>
      <c r="AY15" s="77"/>
      <c r="AZ15" s="77"/>
      <c r="BA15" s="56"/>
      <c r="BB15" s="56"/>
      <c r="BC15" s="56"/>
      <c r="BD15" s="56"/>
      <c r="BE15" s="50"/>
    </row>
    <row r="16" spans="1:57" s="42" customFormat="1" ht="15.75" hidden="1" x14ac:dyDescent="0.25">
      <c r="F16" s="44"/>
      <c r="G16" s="48"/>
      <c r="H16" s="106" t="s">
        <v>100</v>
      </c>
      <c r="I16" s="106" t="s">
        <v>100</v>
      </c>
      <c r="J16" s="60"/>
      <c r="K16" s="106" t="s">
        <v>100</v>
      </c>
      <c r="L16" s="49"/>
      <c r="M16" s="49"/>
      <c r="N16" s="49"/>
      <c r="O16" s="49"/>
      <c r="P16" s="49"/>
      <c r="Q16" s="49"/>
      <c r="R16" s="49"/>
      <c r="S16" s="49"/>
      <c r="T16" s="56"/>
      <c r="U16" s="56"/>
      <c r="V16" s="56"/>
      <c r="W16" s="56"/>
      <c r="X16" s="57"/>
      <c r="Y16" s="57"/>
      <c r="Z16" s="57"/>
      <c r="AA16" s="57"/>
      <c r="AB16" s="56"/>
      <c r="AC16" s="56"/>
      <c r="AD16" s="56"/>
      <c r="AE16" s="56"/>
      <c r="AF16" s="57"/>
      <c r="AG16" s="57"/>
      <c r="AH16" s="57"/>
      <c r="AI16" s="57"/>
      <c r="AJ16" s="45"/>
      <c r="AK16" s="58"/>
      <c r="AL16" s="58"/>
      <c r="AM16" s="73"/>
      <c r="AN16" s="73"/>
      <c r="AO16" s="73"/>
      <c r="AP16" s="73"/>
      <c r="AQ16" s="74"/>
      <c r="AR16" s="74"/>
      <c r="AS16" s="74"/>
      <c r="AT16" s="74"/>
      <c r="AU16" s="75"/>
      <c r="AV16" s="59"/>
      <c r="AW16" s="76"/>
      <c r="AX16" s="77"/>
      <c r="AY16" s="77"/>
      <c r="AZ16" s="77"/>
      <c r="BA16" s="56"/>
      <c r="BB16" s="56"/>
      <c r="BC16" s="56"/>
      <c r="BD16" s="56"/>
      <c r="BE16" s="50"/>
    </row>
    <row r="17" spans="1:57" s="42" customFormat="1" ht="15.75" hidden="1" x14ac:dyDescent="0.25">
      <c r="F17" s="44"/>
      <c r="G17" s="48"/>
      <c r="H17" s="106" t="s">
        <v>100</v>
      </c>
      <c r="I17" s="106" t="s">
        <v>100</v>
      </c>
      <c r="J17" s="60"/>
      <c r="K17" s="106" t="s">
        <v>100</v>
      </c>
      <c r="L17" s="49"/>
      <c r="M17" s="49"/>
      <c r="N17" s="49"/>
      <c r="O17" s="49"/>
      <c r="P17" s="49"/>
      <c r="Q17" s="49"/>
      <c r="R17" s="49"/>
      <c r="S17" s="49"/>
      <c r="T17" s="56"/>
      <c r="U17" s="56"/>
      <c r="V17" s="56"/>
      <c r="W17" s="56"/>
      <c r="X17" s="57"/>
      <c r="Y17" s="57"/>
      <c r="Z17" s="57"/>
      <c r="AA17" s="57"/>
      <c r="AB17" s="56"/>
      <c r="AC17" s="56"/>
      <c r="AD17" s="56"/>
      <c r="AE17" s="56"/>
      <c r="AF17" s="57"/>
      <c r="AG17" s="57"/>
      <c r="AH17" s="57"/>
      <c r="AI17" s="57"/>
      <c r="AJ17" s="45"/>
      <c r="AK17" s="58"/>
      <c r="AL17" s="58"/>
      <c r="AM17" s="73"/>
      <c r="AN17" s="73"/>
      <c r="AO17" s="73"/>
      <c r="AP17" s="73"/>
      <c r="AQ17" s="74"/>
      <c r="AR17" s="74"/>
      <c r="AS17" s="74"/>
      <c r="AT17" s="74"/>
      <c r="AU17" s="75"/>
      <c r="AV17" s="59"/>
      <c r="AW17" s="76"/>
      <c r="AX17" s="77"/>
      <c r="AY17" s="77"/>
      <c r="AZ17" s="77"/>
      <c r="BA17" s="56"/>
      <c r="BB17" s="56"/>
      <c r="BC17" s="56"/>
      <c r="BD17" s="56"/>
      <c r="BE17" s="50"/>
    </row>
    <row r="18" spans="1:57" s="42" customFormat="1" ht="15.75" hidden="1" x14ac:dyDescent="0.25">
      <c r="F18" s="44"/>
      <c r="G18" s="48"/>
      <c r="H18" s="106" t="s">
        <v>100</v>
      </c>
      <c r="I18" s="106" t="s">
        <v>100</v>
      </c>
      <c r="J18" s="60"/>
      <c r="K18" s="106" t="s">
        <v>100</v>
      </c>
      <c r="L18" s="49"/>
      <c r="M18" s="49"/>
      <c r="N18" s="49"/>
      <c r="O18" s="49"/>
      <c r="P18" s="49"/>
      <c r="Q18" s="49"/>
      <c r="R18" s="49"/>
      <c r="S18" s="49"/>
      <c r="T18" s="56"/>
      <c r="U18" s="56"/>
      <c r="V18" s="56"/>
      <c r="W18" s="56"/>
      <c r="X18" s="57"/>
      <c r="Y18" s="57"/>
      <c r="Z18" s="57"/>
      <c r="AA18" s="57"/>
      <c r="AB18" s="56"/>
      <c r="AC18" s="56"/>
      <c r="AD18" s="56"/>
      <c r="AE18" s="56"/>
      <c r="AF18" s="57"/>
      <c r="AG18" s="57"/>
      <c r="AH18" s="57"/>
      <c r="AI18" s="57"/>
      <c r="AJ18" s="45"/>
      <c r="AK18" s="58"/>
      <c r="AL18" s="58"/>
      <c r="AM18" s="73"/>
      <c r="AN18" s="73"/>
      <c r="AO18" s="73"/>
      <c r="AP18" s="73"/>
      <c r="AQ18" s="74"/>
      <c r="AR18" s="74"/>
      <c r="AS18" s="74"/>
      <c r="AT18" s="74"/>
      <c r="AU18" s="75"/>
      <c r="AV18" s="59"/>
      <c r="AW18" s="76"/>
      <c r="AX18" s="77"/>
      <c r="AY18" s="77"/>
      <c r="AZ18" s="77"/>
      <c r="BA18" s="56"/>
      <c r="BB18" s="56"/>
      <c r="BC18" s="56"/>
      <c r="BD18" s="56"/>
      <c r="BE18" s="50"/>
    </row>
    <row r="19" spans="1:57" s="42" customFormat="1" ht="15.75" hidden="1" x14ac:dyDescent="0.25">
      <c r="F19" s="44"/>
      <c r="G19" s="48"/>
      <c r="H19" s="106" t="s">
        <v>100</v>
      </c>
      <c r="I19" s="106" t="s">
        <v>100</v>
      </c>
      <c r="J19" s="60"/>
      <c r="K19" s="106" t="s">
        <v>100</v>
      </c>
      <c r="L19" s="49"/>
      <c r="M19" s="49"/>
      <c r="N19" s="49"/>
      <c r="O19" s="49"/>
      <c r="P19" s="49"/>
      <c r="Q19" s="49"/>
      <c r="R19" s="49"/>
      <c r="S19" s="49"/>
      <c r="T19" s="56"/>
      <c r="U19" s="56"/>
      <c r="V19" s="56"/>
      <c r="W19" s="56"/>
      <c r="X19" s="57"/>
      <c r="Y19" s="57"/>
      <c r="Z19" s="57"/>
      <c r="AA19" s="57"/>
      <c r="AB19" s="56"/>
      <c r="AC19" s="56"/>
      <c r="AD19" s="56"/>
      <c r="AE19" s="56"/>
      <c r="AF19" s="57"/>
      <c r="AG19" s="57"/>
      <c r="AH19" s="57"/>
      <c r="AI19" s="57"/>
      <c r="AJ19" s="45"/>
      <c r="AK19" s="58"/>
      <c r="AL19" s="58"/>
      <c r="AM19" s="73"/>
      <c r="AN19" s="73"/>
      <c r="AO19" s="73"/>
      <c r="AP19" s="73"/>
      <c r="AQ19" s="74"/>
      <c r="AR19" s="74"/>
      <c r="AS19" s="74"/>
      <c r="AT19" s="74"/>
      <c r="AU19" s="75"/>
      <c r="AV19" s="59"/>
      <c r="AW19" s="76"/>
      <c r="AX19" s="77"/>
      <c r="AY19" s="77"/>
      <c r="AZ19" s="77"/>
      <c r="BA19" s="56"/>
      <c r="BB19" s="56"/>
      <c r="BC19" s="56"/>
      <c r="BD19" s="56"/>
      <c r="BE19" s="50"/>
    </row>
    <row r="20" spans="1:57" s="42" customFormat="1" ht="15.75" hidden="1" x14ac:dyDescent="0.25">
      <c r="F20" s="44"/>
      <c r="G20" s="48"/>
      <c r="H20" s="106" t="s">
        <v>100</v>
      </c>
      <c r="I20" s="106" t="s">
        <v>100</v>
      </c>
      <c r="J20" s="60"/>
      <c r="K20" s="106" t="s">
        <v>100</v>
      </c>
      <c r="L20" s="49"/>
      <c r="M20" s="49"/>
      <c r="N20" s="49"/>
      <c r="O20" s="49"/>
      <c r="P20" s="49"/>
      <c r="Q20" s="49"/>
      <c r="R20" s="49"/>
      <c r="S20" s="49"/>
      <c r="T20" s="56"/>
      <c r="U20" s="56"/>
      <c r="V20" s="56"/>
      <c r="W20" s="56"/>
      <c r="X20" s="57"/>
      <c r="Y20" s="57"/>
      <c r="Z20" s="57"/>
      <c r="AA20" s="57"/>
      <c r="AB20" s="56"/>
      <c r="AC20" s="56"/>
      <c r="AD20" s="56"/>
      <c r="AE20" s="56"/>
      <c r="AF20" s="57"/>
      <c r="AG20" s="57"/>
      <c r="AH20" s="57"/>
      <c r="AI20" s="57"/>
      <c r="AJ20" s="45"/>
      <c r="AK20" s="58"/>
      <c r="AL20" s="58"/>
      <c r="AM20" s="73"/>
      <c r="AN20" s="73"/>
      <c r="AO20" s="73"/>
      <c r="AP20" s="73"/>
      <c r="AQ20" s="74"/>
      <c r="AR20" s="74"/>
      <c r="AS20" s="74"/>
      <c r="AT20" s="74"/>
      <c r="AU20" s="75"/>
      <c r="AV20" s="59"/>
      <c r="AW20" s="76"/>
      <c r="AX20" s="77"/>
      <c r="AY20" s="77"/>
      <c r="AZ20" s="77"/>
      <c r="BA20" s="56"/>
      <c r="BB20" s="56"/>
      <c r="BC20" s="56"/>
      <c r="BD20" s="56"/>
      <c r="BE20" s="50"/>
    </row>
    <row r="21" spans="1:57" s="42" customFormat="1" ht="15.75" hidden="1" x14ac:dyDescent="0.25">
      <c r="F21" s="44"/>
      <c r="G21" s="48"/>
      <c r="H21" s="106" t="s">
        <v>100</v>
      </c>
      <c r="I21" s="106" t="s">
        <v>100</v>
      </c>
      <c r="J21" s="60"/>
      <c r="K21" s="106" t="s">
        <v>100</v>
      </c>
      <c r="L21" s="49"/>
      <c r="M21" s="49"/>
      <c r="N21" s="49"/>
      <c r="O21" s="49"/>
      <c r="P21" s="49"/>
      <c r="Q21" s="49"/>
      <c r="R21" s="49"/>
      <c r="S21" s="49"/>
      <c r="T21" s="56"/>
      <c r="U21" s="56"/>
      <c r="V21" s="56"/>
      <c r="W21" s="56"/>
      <c r="X21" s="57"/>
      <c r="Y21" s="57"/>
      <c r="Z21" s="57"/>
      <c r="AA21" s="57"/>
      <c r="AB21" s="56"/>
      <c r="AC21" s="56"/>
      <c r="AD21" s="56"/>
      <c r="AE21" s="56"/>
      <c r="AF21" s="57"/>
      <c r="AG21" s="57"/>
      <c r="AH21" s="57"/>
      <c r="AI21" s="57"/>
      <c r="AJ21" s="45"/>
      <c r="AK21" s="58"/>
      <c r="AL21" s="58"/>
      <c r="AM21" s="73"/>
      <c r="AN21" s="73"/>
      <c r="AO21" s="73"/>
      <c r="AP21" s="73"/>
      <c r="AQ21" s="74"/>
      <c r="AR21" s="74"/>
      <c r="AS21" s="74"/>
      <c r="AT21" s="74"/>
      <c r="AU21" s="75"/>
      <c r="AV21" s="59"/>
      <c r="AW21" s="76"/>
      <c r="AX21" s="77"/>
      <c r="AY21" s="77"/>
      <c r="AZ21" s="77"/>
      <c r="BA21" s="56"/>
      <c r="BB21" s="56"/>
      <c r="BC21" s="56"/>
      <c r="BD21" s="56"/>
      <c r="BE21" s="50"/>
    </row>
    <row r="22" spans="1:57" s="42" customFormat="1" ht="110.25" x14ac:dyDescent="0.25">
      <c r="A22" s="42" t="str">
        <f t="shared" si="0"/>
        <v>TB34NT+1</v>
      </c>
      <c r="B22" s="42" t="str">
        <f t="shared" si="1"/>
        <v>TB34NT+2</v>
      </c>
      <c r="C22" s="42" t="str">
        <f t="shared" si="2"/>
        <v>TB34NT+3</v>
      </c>
      <c r="D22" s="42" t="str">
        <f t="shared" si="3"/>
        <v>TB34NT+4</v>
      </c>
      <c r="E22" s="42" t="s">
        <v>16</v>
      </c>
      <c r="F22" s="44">
        <v>34</v>
      </c>
      <c r="G22" s="48" t="s">
        <v>42</v>
      </c>
      <c r="H22" s="106" t="s">
        <v>69</v>
      </c>
      <c r="I22" s="106" t="s">
        <v>37</v>
      </c>
      <c r="J22" s="60" t="s">
        <v>70</v>
      </c>
      <c r="K22" s="106" t="s">
        <v>103</v>
      </c>
      <c r="L22" s="49">
        <v>3200</v>
      </c>
      <c r="M22" s="49">
        <v>1600</v>
      </c>
      <c r="N22" s="49">
        <v>1400</v>
      </c>
      <c r="O22" s="49">
        <v>900</v>
      </c>
      <c r="P22" s="49"/>
      <c r="Q22" s="49"/>
      <c r="R22" s="49"/>
      <c r="S22" s="49"/>
      <c r="T22" s="56" t="str">
        <f t="shared" si="4"/>
        <v>TB34NT</v>
      </c>
      <c r="U22" s="56"/>
      <c r="V22" s="56"/>
      <c r="W22" s="56"/>
      <c r="X22" s="57"/>
      <c r="Y22" s="57"/>
      <c r="Z22" s="57"/>
      <c r="AA22" s="57"/>
      <c r="AB22" s="56"/>
      <c r="AC22" s="56"/>
      <c r="AD22" s="56"/>
      <c r="AE22" s="56"/>
      <c r="AF22" s="57"/>
      <c r="AG22" s="57"/>
      <c r="AH22" s="57"/>
      <c r="AI22" s="57"/>
      <c r="AJ22" s="45"/>
      <c r="AK22" s="58">
        <v>2.0249999999999999</v>
      </c>
      <c r="AL22" s="58"/>
      <c r="AM22" s="73">
        <v>1.1499999999999999</v>
      </c>
      <c r="AN22" s="73">
        <f t="shared" si="5"/>
        <v>3679.9999999999995</v>
      </c>
      <c r="AO22" s="73">
        <f t="shared" si="5"/>
        <v>1839.9999999999998</v>
      </c>
      <c r="AP22" s="73">
        <f t="shared" si="5"/>
        <v>1609.9999999999998</v>
      </c>
      <c r="AQ22" s="74">
        <f t="shared" si="5"/>
        <v>1035</v>
      </c>
      <c r="AR22" s="74">
        <f t="shared" si="6"/>
        <v>3700</v>
      </c>
      <c r="AS22" s="74">
        <f t="shared" si="6"/>
        <v>1800</v>
      </c>
      <c r="AT22" s="74">
        <f t="shared" si="6"/>
        <v>1600</v>
      </c>
      <c r="AU22" s="75">
        <f t="shared" si="6"/>
        <v>1000</v>
      </c>
      <c r="AV22" s="59"/>
      <c r="AW22" s="76" t="s">
        <v>16</v>
      </c>
      <c r="AX22" s="77"/>
      <c r="AY22" s="77">
        <v>600</v>
      </c>
      <c r="AZ22" s="77"/>
      <c r="BA22" s="56"/>
      <c r="BB22" s="56"/>
      <c r="BC22" s="56"/>
      <c r="BD22" s="56"/>
      <c r="BE22" s="50"/>
    </row>
    <row r="23" spans="1:57" s="42" customFormat="1" ht="15.75" hidden="1" x14ac:dyDescent="0.25">
      <c r="F23" s="44"/>
      <c r="G23" s="48"/>
      <c r="H23" s="106" t="s">
        <v>100</v>
      </c>
      <c r="I23" s="106" t="s">
        <v>100</v>
      </c>
      <c r="J23" s="60"/>
      <c r="K23" s="106" t="s">
        <v>100</v>
      </c>
      <c r="L23" s="49"/>
      <c r="M23" s="49"/>
      <c r="N23" s="49"/>
      <c r="O23" s="49"/>
      <c r="P23" s="49"/>
      <c r="Q23" s="49"/>
      <c r="R23" s="49"/>
      <c r="S23" s="49"/>
      <c r="T23" s="56"/>
      <c r="U23" s="56"/>
      <c r="V23" s="56"/>
      <c r="W23" s="56"/>
      <c r="X23" s="57"/>
      <c r="Y23" s="57"/>
      <c r="Z23" s="57"/>
      <c r="AA23" s="57"/>
      <c r="AB23" s="56"/>
      <c r="AC23" s="56"/>
      <c r="AD23" s="56"/>
      <c r="AE23" s="56"/>
      <c r="AF23" s="57"/>
      <c r="AG23" s="57"/>
      <c r="AH23" s="57"/>
      <c r="AI23" s="57"/>
      <c r="AJ23" s="45"/>
      <c r="AK23" s="58"/>
      <c r="AL23" s="58"/>
      <c r="AM23" s="73"/>
      <c r="AN23" s="73"/>
      <c r="AO23" s="73"/>
      <c r="AP23" s="73"/>
      <c r="AQ23" s="74"/>
      <c r="AR23" s="74"/>
      <c r="AS23" s="74"/>
      <c r="AT23" s="74"/>
      <c r="AU23" s="75"/>
      <c r="AV23" s="59"/>
      <c r="AW23" s="76"/>
      <c r="AX23" s="77"/>
      <c r="AY23" s="77"/>
      <c r="AZ23" s="77"/>
      <c r="BA23" s="56"/>
      <c r="BB23" s="56"/>
      <c r="BC23" s="56"/>
      <c r="BD23" s="56"/>
      <c r="BE23" s="50"/>
    </row>
    <row r="24" spans="1:57" s="42" customFormat="1" ht="15.75" hidden="1" x14ac:dyDescent="0.25">
      <c r="F24" s="44"/>
      <c r="G24" s="48"/>
      <c r="H24" s="106" t="s">
        <v>100</v>
      </c>
      <c r="I24" s="106" t="s">
        <v>100</v>
      </c>
      <c r="J24" s="60"/>
      <c r="K24" s="106" t="s">
        <v>100</v>
      </c>
      <c r="L24" s="49"/>
      <c r="M24" s="49"/>
      <c r="N24" s="49"/>
      <c r="O24" s="49"/>
      <c r="P24" s="49"/>
      <c r="Q24" s="49"/>
      <c r="R24" s="49"/>
      <c r="S24" s="49"/>
      <c r="T24" s="56"/>
      <c r="U24" s="56"/>
      <c r="V24" s="56"/>
      <c r="W24" s="56"/>
      <c r="X24" s="57"/>
      <c r="Y24" s="57"/>
      <c r="Z24" s="57"/>
      <c r="AA24" s="57"/>
      <c r="AB24" s="56"/>
      <c r="AC24" s="56"/>
      <c r="AD24" s="56"/>
      <c r="AE24" s="56"/>
      <c r="AF24" s="57"/>
      <c r="AG24" s="57"/>
      <c r="AH24" s="57"/>
      <c r="AI24" s="57"/>
      <c r="AJ24" s="45"/>
      <c r="AK24" s="58"/>
      <c r="AL24" s="58"/>
      <c r="AM24" s="73"/>
      <c r="AN24" s="73"/>
      <c r="AO24" s="73"/>
      <c r="AP24" s="73"/>
      <c r="AQ24" s="74"/>
      <c r="AR24" s="74"/>
      <c r="AS24" s="74"/>
      <c r="AT24" s="74"/>
      <c r="AU24" s="75"/>
      <c r="AV24" s="59"/>
      <c r="AW24" s="76"/>
      <c r="AX24" s="77"/>
      <c r="AY24" s="77"/>
      <c r="AZ24" s="77"/>
      <c r="BA24" s="56"/>
      <c r="BB24" s="56"/>
      <c r="BC24" s="56"/>
      <c r="BD24" s="56"/>
      <c r="BE24" s="50"/>
    </row>
    <row r="25" spans="1:57" s="42" customFormat="1" ht="15.75" hidden="1" x14ac:dyDescent="0.25">
      <c r="F25" s="44"/>
      <c r="G25" s="48"/>
      <c r="H25" s="106" t="s">
        <v>100</v>
      </c>
      <c r="I25" s="106" t="s">
        <v>100</v>
      </c>
      <c r="J25" s="60"/>
      <c r="K25" s="106" t="s">
        <v>100</v>
      </c>
      <c r="L25" s="49"/>
      <c r="M25" s="49"/>
      <c r="N25" s="49"/>
      <c r="O25" s="49"/>
      <c r="P25" s="49"/>
      <c r="Q25" s="49"/>
      <c r="R25" s="49"/>
      <c r="S25" s="49"/>
      <c r="T25" s="56"/>
      <c r="U25" s="56"/>
      <c r="V25" s="56"/>
      <c r="W25" s="56"/>
      <c r="X25" s="57"/>
      <c r="Y25" s="57"/>
      <c r="Z25" s="57"/>
      <c r="AA25" s="57"/>
      <c r="AB25" s="56"/>
      <c r="AC25" s="56"/>
      <c r="AD25" s="56"/>
      <c r="AE25" s="56"/>
      <c r="AF25" s="57"/>
      <c r="AG25" s="57"/>
      <c r="AH25" s="57"/>
      <c r="AI25" s="57"/>
      <c r="AJ25" s="45"/>
      <c r="AK25" s="58"/>
      <c r="AL25" s="58"/>
      <c r="AM25" s="73"/>
      <c r="AN25" s="73"/>
      <c r="AO25" s="73"/>
      <c r="AP25" s="73"/>
      <c r="AQ25" s="74"/>
      <c r="AR25" s="74"/>
      <c r="AS25" s="74"/>
      <c r="AT25" s="74"/>
      <c r="AU25" s="75"/>
      <c r="AV25" s="59"/>
      <c r="AW25" s="76"/>
      <c r="AX25" s="77"/>
      <c r="AY25" s="77"/>
      <c r="AZ25" s="77"/>
      <c r="BA25" s="56"/>
      <c r="BB25" s="56"/>
      <c r="BC25" s="56"/>
      <c r="BD25" s="56"/>
      <c r="BE25" s="50"/>
    </row>
    <row r="26" spans="1:57" s="42" customFormat="1" ht="15.75" hidden="1" x14ac:dyDescent="0.25">
      <c r="F26" s="44"/>
      <c r="G26" s="48"/>
      <c r="H26" s="106" t="s">
        <v>100</v>
      </c>
      <c r="I26" s="106" t="s">
        <v>100</v>
      </c>
      <c r="J26" s="60"/>
      <c r="K26" s="106" t="s">
        <v>100</v>
      </c>
      <c r="L26" s="49"/>
      <c r="M26" s="49"/>
      <c r="N26" s="49"/>
      <c r="O26" s="49"/>
      <c r="P26" s="49"/>
      <c r="Q26" s="49"/>
      <c r="R26" s="49"/>
      <c r="S26" s="49"/>
      <c r="T26" s="56"/>
      <c r="U26" s="56"/>
      <c r="V26" s="56"/>
      <c r="W26" s="56"/>
      <c r="X26" s="57"/>
      <c r="Y26" s="57"/>
      <c r="Z26" s="57"/>
      <c r="AA26" s="57"/>
      <c r="AB26" s="56"/>
      <c r="AC26" s="56"/>
      <c r="AD26" s="56"/>
      <c r="AE26" s="56"/>
      <c r="AF26" s="57"/>
      <c r="AG26" s="57"/>
      <c r="AH26" s="57"/>
      <c r="AI26" s="57"/>
      <c r="AJ26" s="45"/>
      <c r="AK26" s="58"/>
      <c r="AL26" s="58"/>
      <c r="AM26" s="73"/>
      <c r="AN26" s="73"/>
      <c r="AO26" s="73"/>
      <c r="AP26" s="73"/>
      <c r="AQ26" s="74"/>
      <c r="AR26" s="74"/>
      <c r="AS26" s="74"/>
      <c r="AT26" s="74"/>
      <c r="AU26" s="75"/>
      <c r="AV26" s="59"/>
      <c r="AW26" s="76"/>
      <c r="AX26" s="77"/>
      <c r="AY26" s="77"/>
      <c r="AZ26" s="77"/>
      <c r="BA26" s="56"/>
      <c r="BB26" s="56"/>
      <c r="BC26" s="56"/>
      <c r="BD26" s="56"/>
      <c r="BE26" s="50"/>
    </row>
    <row r="27" spans="1:57" s="42" customFormat="1" ht="15.75" hidden="1" x14ac:dyDescent="0.25">
      <c r="F27" s="44"/>
      <c r="G27" s="48"/>
      <c r="H27" s="106" t="s">
        <v>100</v>
      </c>
      <c r="I27" s="106" t="s">
        <v>100</v>
      </c>
      <c r="J27" s="60"/>
      <c r="K27" s="106" t="s">
        <v>100</v>
      </c>
      <c r="L27" s="49"/>
      <c r="M27" s="49"/>
      <c r="N27" s="49"/>
      <c r="O27" s="49"/>
      <c r="P27" s="49"/>
      <c r="Q27" s="49"/>
      <c r="R27" s="49"/>
      <c r="S27" s="49"/>
      <c r="T27" s="56"/>
      <c r="U27" s="56"/>
      <c r="V27" s="56"/>
      <c r="W27" s="56"/>
      <c r="X27" s="57"/>
      <c r="Y27" s="57"/>
      <c r="Z27" s="57"/>
      <c r="AA27" s="57"/>
      <c r="AB27" s="56"/>
      <c r="AC27" s="56"/>
      <c r="AD27" s="56"/>
      <c r="AE27" s="56"/>
      <c r="AF27" s="57"/>
      <c r="AG27" s="57"/>
      <c r="AH27" s="57"/>
      <c r="AI27" s="57"/>
      <c r="AJ27" s="45"/>
      <c r="AK27" s="58"/>
      <c r="AL27" s="58"/>
      <c r="AM27" s="73"/>
      <c r="AN27" s="73"/>
      <c r="AO27" s="73"/>
      <c r="AP27" s="73"/>
      <c r="AQ27" s="74"/>
      <c r="AR27" s="74"/>
      <c r="AS27" s="74"/>
      <c r="AT27" s="74"/>
      <c r="AU27" s="75"/>
      <c r="AV27" s="59"/>
      <c r="AW27" s="76"/>
      <c r="AX27" s="77"/>
      <c r="AY27" s="77"/>
      <c r="AZ27" s="77"/>
      <c r="BA27" s="56"/>
      <c r="BB27" s="56"/>
      <c r="BC27" s="56"/>
      <c r="BD27" s="56"/>
      <c r="BE27" s="50"/>
    </row>
    <row r="28" spans="1:57" s="42" customFormat="1" ht="15.75" hidden="1" x14ac:dyDescent="0.25">
      <c r="F28" s="44"/>
      <c r="G28" s="48"/>
      <c r="H28" s="106" t="s">
        <v>100</v>
      </c>
      <c r="I28" s="106" t="s">
        <v>100</v>
      </c>
      <c r="J28" s="60"/>
      <c r="K28" s="106" t="s">
        <v>100</v>
      </c>
      <c r="L28" s="49"/>
      <c r="M28" s="49"/>
      <c r="N28" s="49"/>
      <c r="O28" s="49"/>
      <c r="P28" s="49"/>
      <c r="Q28" s="49"/>
      <c r="R28" s="49"/>
      <c r="S28" s="49"/>
      <c r="T28" s="56"/>
      <c r="U28" s="56"/>
      <c r="V28" s="56"/>
      <c r="W28" s="56"/>
      <c r="X28" s="57"/>
      <c r="Y28" s="57"/>
      <c r="Z28" s="57"/>
      <c r="AA28" s="57"/>
      <c r="AB28" s="56"/>
      <c r="AC28" s="56"/>
      <c r="AD28" s="56"/>
      <c r="AE28" s="56"/>
      <c r="AF28" s="57"/>
      <c r="AG28" s="57"/>
      <c r="AH28" s="57"/>
      <c r="AI28" s="57"/>
      <c r="AJ28" s="45"/>
      <c r="AK28" s="58"/>
      <c r="AL28" s="58"/>
      <c r="AM28" s="73"/>
      <c r="AN28" s="73"/>
      <c r="AO28" s="73"/>
      <c r="AP28" s="73"/>
      <c r="AQ28" s="74"/>
      <c r="AR28" s="74"/>
      <c r="AS28" s="74"/>
      <c r="AT28" s="74"/>
      <c r="AU28" s="75"/>
      <c r="AV28" s="59"/>
      <c r="AW28" s="76"/>
      <c r="AX28" s="77"/>
      <c r="AY28" s="77"/>
      <c r="AZ28" s="77"/>
      <c r="BA28" s="56"/>
      <c r="BB28" s="56"/>
      <c r="BC28" s="56"/>
      <c r="BD28" s="56"/>
      <c r="BE28" s="50"/>
    </row>
    <row r="29" spans="1:57" s="42" customFormat="1" ht="97.5" customHeight="1" x14ac:dyDescent="0.25">
      <c r="A29" s="42" t="str">
        <f t="shared" si="0"/>
        <v>TB33NT+1</v>
      </c>
      <c r="B29" s="42" t="str">
        <f t="shared" si="1"/>
        <v>TB33NT+2</v>
      </c>
      <c r="C29" s="42" t="str">
        <f t="shared" si="2"/>
        <v>TB33NT+3</v>
      </c>
      <c r="D29" s="42" t="str">
        <f t="shared" si="3"/>
        <v>TB33NT+4</v>
      </c>
      <c r="E29" s="42" t="s">
        <v>16</v>
      </c>
      <c r="F29" s="44">
        <v>33</v>
      </c>
      <c r="G29" s="48" t="s">
        <v>40</v>
      </c>
      <c r="H29" s="106" t="s">
        <v>69</v>
      </c>
      <c r="I29" s="106" t="s">
        <v>35</v>
      </c>
      <c r="J29" s="60" t="s">
        <v>41</v>
      </c>
      <c r="K29" s="106" t="s">
        <v>18</v>
      </c>
      <c r="L29" s="49">
        <v>3200</v>
      </c>
      <c r="M29" s="49">
        <v>1600</v>
      </c>
      <c r="N29" s="49">
        <v>1400</v>
      </c>
      <c r="O29" s="49">
        <v>900</v>
      </c>
      <c r="P29" s="49"/>
      <c r="Q29" s="49"/>
      <c r="R29" s="49"/>
      <c r="S29" s="49"/>
      <c r="T29" s="56" t="str">
        <f t="shared" si="4"/>
        <v>TB33NT</v>
      </c>
      <c r="U29" s="56"/>
      <c r="V29" s="56"/>
      <c r="W29" s="56"/>
      <c r="X29" s="57"/>
      <c r="Y29" s="57"/>
      <c r="Z29" s="57"/>
      <c r="AA29" s="57"/>
      <c r="AB29" s="56"/>
      <c r="AC29" s="56"/>
      <c r="AD29" s="56"/>
      <c r="AE29" s="56"/>
      <c r="AF29" s="57"/>
      <c r="AG29" s="57"/>
      <c r="AH29" s="57"/>
      <c r="AI29" s="57"/>
      <c r="AJ29" s="45"/>
      <c r="AK29" s="58">
        <v>1.5093749999999999</v>
      </c>
      <c r="AL29" s="58"/>
      <c r="AM29" s="73">
        <v>1.1000000000000001</v>
      </c>
      <c r="AN29" s="73">
        <f t="shared" si="5"/>
        <v>3520.0000000000005</v>
      </c>
      <c r="AO29" s="73">
        <f t="shared" si="5"/>
        <v>1760.0000000000002</v>
      </c>
      <c r="AP29" s="73">
        <f t="shared" si="5"/>
        <v>1540.0000000000002</v>
      </c>
      <c r="AQ29" s="74">
        <f t="shared" si="5"/>
        <v>990.00000000000011</v>
      </c>
      <c r="AR29" s="74">
        <f t="shared" si="6"/>
        <v>3500</v>
      </c>
      <c r="AS29" s="74">
        <f t="shared" si="6"/>
        <v>1800</v>
      </c>
      <c r="AT29" s="74">
        <f t="shared" si="6"/>
        <v>1500</v>
      </c>
      <c r="AU29" s="75">
        <f t="shared" si="6"/>
        <v>990</v>
      </c>
      <c r="AV29" s="59"/>
      <c r="AW29" s="76" t="s">
        <v>16</v>
      </c>
      <c r="AX29" s="77"/>
      <c r="AY29" s="77">
        <v>450</v>
      </c>
      <c r="AZ29" s="77"/>
      <c r="BA29" s="56"/>
      <c r="BB29" s="56"/>
      <c r="BC29" s="56"/>
      <c r="BD29" s="56"/>
      <c r="BE29" s="50"/>
    </row>
    <row r="30" spans="1:57" s="42" customFormat="1" ht="97.5" hidden="1" customHeight="1" x14ac:dyDescent="0.25">
      <c r="F30" s="44"/>
      <c r="G30" s="48"/>
      <c r="H30" s="106" t="s">
        <v>100</v>
      </c>
      <c r="I30" s="106" t="s">
        <v>100</v>
      </c>
      <c r="J30" s="60"/>
      <c r="K30" s="106" t="s">
        <v>100</v>
      </c>
      <c r="L30" s="49"/>
      <c r="M30" s="49"/>
      <c r="N30" s="49"/>
      <c r="O30" s="49"/>
      <c r="P30" s="49"/>
      <c r="Q30" s="49"/>
      <c r="R30" s="49"/>
      <c r="S30" s="49"/>
      <c r="T30" s="56"/>
      <c r="U30" s="56"/>
      <c r="V30" s="56"/>
      <c r="W30" s="56"/>
      <c r="X30" s="57"/>
      <c r="Y30" s="57"/>
      <c r="Z30" s="57"/>
      <c r="AA30" s="57"/>
      <c r="AB30" s="56"/>
      <c r="AC30" s="56"/>
      <c r="AD30" s="56"/>
      <c r="AE30" s="56"/>
      <c r="AF30" s="57"/>
      <c r="AG30" s="57"/>
      <c r="AH30" s="57"/>
      <c r="AI30" s="57"/>
      <c r="AJ30" s="45"/>
      <c r="AK30" s="58"/>
      <c r="AL30" s="58"/>
      <c r="AM30" s="73"/>
      <c r="AN30" s="73"/>
      <c r="AO30" s="73"/>
      <c r="AP30" s="73"/>
      <c r="AQ30" s="74"/>
      <c r="AR30" s="74"/>
      <c r="AS30" s="74"/>
      <c r="AT30" s="74"/>
      <c r="AU30" s="75"/>
      <c r="AV30" s="59"/>
      <c r="AW30" s="76"/>
      <c r="AX30" s="77"/>
      <c r="AY30" s="77"/>
      <c r="AZ30" s="77"/>
      <c r="BA30" s="56"/>
      <c r="BB30" s="56"/>
      <c r="BC30" s="56"/>
      <c r="BD30" s="56"/>
      <c r="BE30" s="50"/>
    </row>
    <row r="31" spans="1:57" s="42" customFormat="1" ht="97.5" hidden="1" customHeight="1" x14ac:dyDescent="0.25">
      <c r="F31" s="44"/>
      <c r="G31" s="48"/>
      <c r="H31" s="106" t="s">
        <v>100</v>
      </c>
      <c r="I31" s="106" t="s">
        <v>100</v>
      </c>
      <c r="J31" s="60"/>
      <c r="K31" s="106" t="s">
        <v>100</v>
      </c>
      <c r="L31" s="49"/>
      <c r="M31" s="49"/>
      <c r="N31" s="49"/>
      <c r="O31" s="49"/>
      <c r="P31" s="49"/>
      <c r="Q31" s="49"/>
      <c r="R31" s="49"/>
      <c r="S31" s="49"/>
      <c r="T31" s="56"/>
      <c r="U31" s="56"/>
      <c r="V31" s="56"/>
      <c r="W31" s="56"/>
      <c r="X31" s="57"/>
      <c r="Y31" s="57"/>
      <c r="Z31" s="57"/>
      <c r="AA31" s="57"/>
      <c r="AB31" s="56"/>
      <c r="AC31" s="56"/>
      <c r="AD31" s="56"/>
      <c r="AE31" s="56"/>
      <c r="AF31" s="57"/>
      <c r="AG31" s="57"/>
      <c r="AH31" s="57"/>
      <c r="AI31" s="57"/>
      <c r="AJ31" s="45"/>
      <c r="AK31" s="58"/>
      <c r="AL31" s="58"/>
      <c r="AM31" s="73"/>
      <c r="AN31" s="73"/>
      <c r="AO31" s="73"/>
      <c r="AP31" s="73"/>
      <c r="AQ31" s="74"/>
      <c r="AR31" s="74"/>
      <c r="AS31" s="74"/>
      <c r="AT31" s="74"/>
      <c r="AU31" s="75"/>
      <c r="AV31" s="59"/>
      <c r="AW31" s="76"/>
      <c r="AX31" s="77"/>
      <c r="AY31" s="77"/>
      <c r="AZ31" s="77"/>
      <c r="BA31" s="56"/>
      <c r="BB31" s="56"/>
      <c r="BC31" s="56"/>
      <c r="BD31" s="56"/>
      <c r="BE31" s="50"/>
    </row>
    <row r="32" spans="1:57" s="42" customFormat="1" ht="97.5" hidden="1" customHeight="1" x14ac:dyDescent="0.25">
      <c r="F32" s="44"/>
      <c r="G32" s="48"/>
      <c r="H32" s="106" t="s">
        <v>100</v>
      </c>
      <c r="I32" s="106" t="s">
        <v>100</v>
      </c>
      <c r="J32" s="60"/>
      <c r="K32" s="106" t="s">
        <v>100</v>
      </c>
      <c r="L32" s="49"/>
      <c r="M32" s="49"/>
      <c r="N32" s="49"/>
      <c r="O32" s="49"/>
      <c r="P32" s="49"/>
      <c r="Q32" s="49"/>
      <c r="R32" s="49"/>
      <c r="S32" s="49"/>
      <c r="T32" s="56"/>
      <c r="U32" s="56"/>
      <c r="V32" s="56"/>
      <c r="W32" s="56"/>
      <c r="X32" s="57"/>
      <c r="Y32" s="57"/>
      <c r="Z32" s="57"/>
      <c r="AA32" s="57"/>
      <c r="AB32" s="56"/>
      <c r="AC32" s="56"/>
      <c r="AD32" s="56"/>
      <c r="AE32" s="56"/>
      <c r="AF32" s="57"/>
      <c r="AG32" s="57"/>
      <c r="AH32" s="57"/>
      <c r="AI32" s="57"/>
      <c r="AJ32" s="45"/>
      <c r="AK32" s="58"/>
      <c r="AL32" s="58"/>
      <c r="AM32" s="73"/>
      <c r="AN32" s="73"/>
      <c r="AO32" s="73"/>
      <c r="AP32" s="73"/>
      <c r="AQ32" s="74"/>
      <c r="AR32" s="74"/>
      <c r="AS32" s="74"/>
      <c r="AT32" s="74"/>
      <c r="AU32" s="75"/>
      <c r="AV32" s="59"/>
      <c r="AW32" s="76"/>
      <c r="AX32" s="77"/>
      <c r="AY32" s="77"/>
      <c r="AZ32" s="77"/>
      <c r="BA32" s="56"/>
      <c r="BB32" s="56"/>
      <c r="BC32" s="56"/>
      <c r="BD32" s="56"/>
      <c r="BE32" s="50"/>
    </row>
    <row r="33" spans="1:57" s="42" customFormat="1" ht="97.5" hidden="1" customHeight="1" x14ac:dyDescent="0.25">
      <c r="F33" s="44"/>
      <c r="G33" s="48"/>
      <c r="H33" s="106" t="s">
        <v>100</v>
      </c>
      <c r="I33" s="106" t="s">
        <v>100</v>
      </c>
      <c r="J33" s="60"/>
      <c r="K33" s="106" t="s">
        <v>100</v>
      </c>
      <c r="L33" s="49"/>
      <c r="M33" s="49"/>
      <c r="N33" s="49"/>
      <c r="O33" s="49"/>
      <c r="P33" s="49"/>
      <c r="Q33" s="49"/>
      <c r="R33" s="49"/>
      <c r="S33" s="49"/>
      <c r="T33" s="56"/>
      <c r="U33" s="56"/>
      <c r="V33" s="56"/>
      <c r="W33" s="56"/>
      <c r="X33" s="57"/>
      <c r="Y33" s="57"/>
      <c r="Z33" s="57"/>
      <c r="AA33" s="57"/>
      <c r="AB33" s="56"/>
      <c r="AC33" s="56"/>
      <c r="AD33" s="56"/>
      <c r="AE33" s="56"/>
      <c r="AF33" s="57"/>
      <c r="AG33" s="57"/>
      <c r="AH33" s="57"/>
      <c r="AI33" s="57"/>
      <c r="AJ33" s="45"/>
      <c r="AK33" s="58"/>
      <c r="AL33" s="58"/>
      <c r="AM33" s="73"/>
      <c r="AN33" s="73"/>
      <c r="AO33" s="73"/>
      <c r="AP33" s="73"/>
      <c r="AQ33" s="74"/>
      <c r="AR33" s="74"/>
      <c r="AS33" s="74"/>
      <c r="AT33" s="74"/>
      <c r="AU33" s="75"/>
      <c r="AV33" s="59"/>
      <c r="AW33" s="76"/>
      <c r="AX33" s="77"/>
      <c r="AY33" s="77"/>
      <c r="AZ33" s="77"/>
      <c r="BA33" s="56"/>
      <c r="BB33" s="56"/>
      <c r="BC33" s="56"/>
      <c r="BD33" s="56"/>
      <c r="BE33" s="50"/>
    </row>
    <row r="34" spans="1:57" s="42" customFormat="1" ht="97.5" hidden="1" customHeight="1" x14ac:dyDescent="0.25">
      <c r="F34" s="44"/>
      <c r="G34" s="48"/>
      <c r="H34" s="106" t="s">
        <v>100</v>
      </c>
      <c r="I34" s="106" t="s">
        <v>100</v>
      </c>
      <c r="J34" s="60"/>
      <c r="K34" s="106" t="s">
        <v>100</v>
      </c>
      <c r="L34" s="49"/>
      <c r="M34" s="49"/>
      <c r="N34" s="49"/>
      <c r="O34" s="49"/>
      <c r="P34" s="49"/>
      <c r="Q34" s="49"/>
      <c r="R34" s="49"/>
      <c r="S34" s="49"/>
      <c r="T34" s="56"/>
      <c r="U34" s="56"/>
      <c r="V34" s="56"/>
      <c r="W34" s="56"/>
      <c r="X34" s="57"/>
      <c r="Y34" s="57"/>
      <c r="Z34" s="57"/>
      <c r="AA34" s="57"/>
      <c r="AB34" s="56"/>
      <c r="AC34" s="56"/>
      <c r="AD34" s="56"/>
      <c r="AE34" s="56"/>
      <c r="AF34" s="57"/>
      <c r="AG34" s="57"/>
      <c r="AH34" s="57"/>
      <c r="AI34" s="57"/>
      <c r="AJ34" s="45"/>
      <c r="AK34" s="58"/>
      <c r="AL34" s="58"/>
      <c r="AM34" s="73"/>
      <c r="AN34" s="73"/>
      <c r="AO34" s="73"/>
      <c r="AP34" s="73"/>
      <c r="AQ34" s="74"/>
      <c r="AR34" s="74"/>
      <c r="AS34" s="74"/>
      <c r="AT34" s="74"/>
      <c r="AU34" s="75"/>
      <c r="AV34" s="59"/>
      <c r="AW34" s="76"/>
      <c r="AX34" s="77"/>
      <c r="AY34" s="77"/>
      <c r="AZ34" s="77"/>
      <c r="BA34" s="56"/>
      <c r="BB34" s="56"/>
      <c r="BC34" s="56"/>
      <c r="BD34" s="56"/>
      <c r="BE34" s="50"/>
    </row>
    <row r="35" spans="1:57" s="42" customFormat="1" ht="97.5" hidden="1" customHeight="1" x14ac:dyDescent="0.25">
      <c r="F35" s="44"/>
      <c r="G35" s="48"/>
      <c r="H35" s="106" t="s">
        <v>100</v>
      </c>
      <c r="I35" s="106" t="s">
        <v>100</v>
      </c>
      <c r="J35" s="60"/>
      <c r="K35" s="106" t="s">
        <v>100</v>
      </c>
      <c r="L35" s="49"/>
      <c r="M35" s="49"/>
      <c r="N35" s="49"/>
      <c r="O35" s="49"/>
      <c r="P35" s="49"/>
      <c r="Q35" s="49"/>
      <c r="R35" s="49"/>
      <c r="S35" s="49"/>
      <c r="T35" s="56"/>
      <c r="U35" s="56"/>
      <c r="V35" s="56"/>
      <c r="W35" s="56"/>
      <c r="X35" s="57"/>
      <c r="Y35" s="57"/>
      <c r="Z35" s="57"/>
      <c r="AA35" s="57"/>
      <c r="AB35" s="56"/>
      <c r="AC35" s="56"/>
      <c r="AD35" s="56"/>
      <c r="AE35" s="56"/>
      <c r="AF35" s="57"/>
      <c r="AG35" s="57"/>
      <c r="AH35" s="57"/>
      <c r="AI35" s="57"/>
      <c r="AJ35" s="45"/>
      <c r="AK35" s="58"/>
      <c r="AL35" s="58"/>
      <c r="AM35" s="73"/>
      <c r="AN35" s="73"/>
      <c r="AO35" s="73"/>
      <c r="AP35" s="73"/>
      <c r="AQ35" s="74"/>
      <c r="AR35" s="74"/>
      <c r="AS35" s="74"/>
      <c r="AT35" s="74"/>
      <c r="AU35" s="75"/>
      <c r="AV35" s="59"/>
      <c r="AW35" s="76"/>
      <c r="AX35" s="77"/>
      <c r="AY35" s="77"/>
      <c r="AZ35" s="77"/>
      <c r="BA35" s="56"/>
      <c r="BB35" s="56"/>
      <c r="BC35" s="56"/>
      <c r="BD35" s="56"/>
      <c r="BE35" s="50"/>
    </row>
    <row r="36" spans="1:57" s="42" customFormat="1" ht="72" customHeight="1" x14ac:dyDescent="0.25">
      <c r="A36" s="42" t="str">
        <f t="shared" si="0"/>
        <v>TB61NT_D1+1</v>
      </c>
      <c r="B36" s="42" t="str">
        <f t="shared" si="1"/>
        <v>TB61NT_D1+2</v>
      </c>
      <c r="C36" s="42" t="str">
        <f t="shared" si="2"/>
        <v>TB61NT_D1+3</v>
      </c>
      <c r="D36" s="42" t="str">
        <f t="shared" si="3"/>
        <v>TB61NT_D1+4</v>
      </c>
      <c r="E36" s="42" t="s">
        <v>16</v>
      </c>
      <c r="F36" s="44"/>
      <c r="G36" s="48" t="s">
        <v>51</v>
      </c>
      <c r="H36" s="106" t="s">
        <v>104</v>
      </c>
      <c r="I36" s="106" t="s">
        <v>15</v>
      </c>
      <c r="J36" s="60"/>
      <c r="K36" s="106" t="s">
        <v>72</v>
      </c>
      <c r="L36" s="49">
        <v>3200</v>
      </c>
      <c r="M36" s="49">
        <v>1600</v>
      </c>
      <c r="N36" s="49">
        <v>1300</v>
      </c>
      <c r="O36" s="49">
        <v>900</v>
      </c>
      <c r="P36" s="49"/>
      <c r="Q36" s="49"/>
      <c r="R36" s="49"/>
      <c r="S36" s="49"/>
      <c r="T36" s="56" t="str">
        <f t="shared" si="4"/>
        <v>TB61NT_D1</v>
      </c>
      <c r="U36" s="56"/>
      <c r="V36" s="56"/>
      <c r="W36" s="56"/>
      <c r="X36" s="57"/>
      <c r="Y36" s="57"/>
      <c r="Z36" s="57"/>
      <c r="AA36" s="57"/>
      <c r="AB36" s="56"/>
      <c r="AC36" s="56"/>
      <c r="AD36" s="56"/>
      <c r="AE36" s="56"/>
      <c r="AF36" s="57"/>
      <c r="AG36" s="57"/>
      <c r="AH36" s="57"/>
      <c r="AI36" s="57"/>
      <c r="AJ36" s="45"/>
      <c r="AK36" s="58">
        <v>2.7328125000000001</v>
      </c>
      <c r="AL36" s="58"/>
      <c r="AM36" s="73">
        <v>1.55</v>
      </c>
      <c r="AN36" s="73">
        <f t="shared" si="5"/>
        <v>4960</v>
      </c>
      <c r="AO36" s="73">
        <f t="shared" si="5"/>
        <v>2480</v>
      </c>
      <c r="AP36" s="73">
        <f t="shared" si="5"/>
        <v>2015</v>
      </c>
      <c r="AQ36" s="74">
        <f t="shared" si="5"/>
        <v>1395</v>
      </c>
      <c r="AR36" s="74">
        <f t="shared" si="6"/>
        <v>5000</v>
      </c>
      <c r="AS36" s="74">
        <f t="shared" si="6"/>
        <v>2500</v>
      </c>
      <c r="AT36" s="74">
        <f t="shared" si="6"/>
        <v>2000</v>
      </c>
      <c r="AU36" s="75">
        <f t="shared" si="6"/>
        <v>1400</v>
      </c>
      <c r="AV36" s="59"/>
      <c r="AW36" s="76" t="s">
        <v>16</v>
      </c>
      <c r="AX36" s="77"/>
      <c r="AY36" s="77">
        <v>252</v>
      </c>
      <c r="AZ36" s="77"/>
      <c r="BA36" s="56"/>
      <c r="BB36" s="56"/>
      <c r="BC36" s="56"/>
      <c r="BD36" s="56"/>
      <c r="BE36" s="50"/>
    </row>
    <row r="37" spans="1:57" s="42" customFormat="1" ht="72" hidden="1" customHeight="1" x14ac:dyDescent="0.25">
      <c r="F37" s="44"/>
      <c r="G37" s="48"/>
      <c r="H37" s="106" t="s">
        <v>100</v>
      </c>
      <c r="I37" s="106" t="s">
        <v>100</v>
      </c>
      <c r="J37" s="60"/>
      <c r="K37" s="106" t="s">
        <v>100</v>
      </c>
      <c r="L37" s="49"/>
      <c r="M37" s="49"/>
      <c r="N37" s="49"/>
      <c r="O37" s="49"/>
      <c r="P37" s="49"/>
      <c r="Q37" s="49"/>
      <c r="R37" s="49"/>
      <c r="S37" s="49"/>
      <c r="T37" s="56"/>
      <c r="U37" s="56"/>
      <c r="V37" s="56"/>
      <c r="W37" s="56"/>
      <c r="X37" s="57"/>
      <c r="Y37" s="57"/>
      <c r="Z37" s="57"/>
      <c r="AA37" s="57"/>
      <c r="AB37" s="56"/>
      <c r="AC37" s="56"/>
      <c r="AD37" s="56"/>
      <c r="AE37" s="56"/>
      <c r="AF37" s="57"/>
      <c r="AG37" s="57"/>
      <c r="AH37" s="57"/>
      <c r="AI37" s="57"/>
      <c r="AJ37" s="45"/>
      <c r="AK37" s="58"/>
      <c r="AL37" s="58"/>
      <c r="AM37" s="73"/>
      <c r="AN37" s="73"/>
      <c r="AO37" s="73"/>
      <c r="AP37" s="73"/>
      <c r="AQ37" s="74"/>
      <c r="AR37" s="74"/>
      <c r="AS37" s="74"/>
      <c r="AT37" s="74"/>
      <c r="AU37" s="75"/>
      <c r="AV37" s="59"/>
      <c r="AW37" s="76"/>
      <c r="AX37" s="77"/>
      <c r="AY37" s="77"/>
      <c r="AZ37" s="77"/>
      <c r="BA37" s="56"/>
      <c r="BB37" s="56"/>
      <c r="BC37" s="56"/>
      <c r="BD37" s="56"/>
      <c r="BE37" s="50"/>
    </row>
    <row r="38" spans="1:57" s="42" customFormat="1" ht="72" hidden="1" customHeight="1" x14ac:dyDescent="0.25">
      <c r="F38" s="44"/>
      <c r="G38" s="48"/>
      <c r="H38" s="106" t="s">
        <v>100</v>
      </c>
      <c r="I38" s="106" t="s">
        <v>100</v>
      </c>
      <c r="J38" s="60"/>
      <c r="K38" s="106" t="s">
        <v>100</v>
      </c>
      <c r="L38" s="49"/>
      <c r="M38" s="49"/>
      <c r="N38" s="49"/>
      <c r="O38" s="49"/>
      <c r="P38" s="49"/>
      <c r="Q38" s="49"/>
      <c r="R38" s="49"/>
      <c r="S38" s="49"/>
      <c r="T38" s="56"/>
      <c r="U38" s="56"/>
      <c r="V38" s="56"/>
      <c r="W38" s="56"/>
      <c r="X38" s="57"/>
      <c r="Y38" s="57"/>
      <c r="Z38" s="57"/>
      <c r="AA38" s="57"/>
      <c r="AB38" s="56"/>
      <c r="AC38" s="56"/>
      <c r="AD38" s="56"/>
      <c r="AE38" s="56"/>
      <c r="AF38" s="57"/>
      <c r="AG38" s="57"/>
      <c r="AH38" s="57"/>
      <c r="AI38" s="57"/>
      <c r="AJ38" s="45"/>
      <c r="AK38" s="58"/>
      <c r="AL38" s="58"/>
      <c r="AM38" s="73"/>
      <c r="AN38" s="73"/>
      <c r="AO38" s="73"/>
      <c r="AP38" s="73"/>
      <c r="AQ38" s="74"/>
      <c r="AR38" s="74"/>
      <c r="AS38" s="74"/>
      <c r="AT38" s="74"/>
      <c r="AU38" s="75"/>
      <c r="AV38" s="59"/>
      <c r="AW38" s="76"/>
      <c r="AX38" s="77"/>
      <c r="AY38" s="77"/>
      <c r="AZ38" s="77"/>
      <c r="BA38" s="56"/>
      <c r="BB38" s="56"/>
      <c r="BC38" s="56"/>
      <c r="BD38" s="56"/>
      <c r="BE38" s="50"/>
    </row>
    <row r="39" spans="1:57" s="42" customFormat="1" ht="72" hidden="1" customHeight="1" x14ac:dyDescent="0.25">
      <c r="F39" s="44"/>
      <c r="G39" s="48"/>
      <c r="H39" s="106" t="s">
        <v>100</v>
      </c>
      <c r="I39" s="106" t="s">
        <v>100</v>
      </c>
      <c r="J39" s="60"/>
      <c r="K39" s="106" t="s">
        <v>100</v>
      </c>
      <c r="L39" s="49"/>
      <c r="M39" s="49"/>
      <c r="N39" s="49"/>
      <c r="O39" s="49"/>
      <c r="P39" s="49"/>
      <c r="Q39" s="49"/>
      <c r="R39" s="49"/>
      <c r="S39" s="49"/>
      <c r="T39" s="56"/>
      <c r="U39" s="56"/>
      <c r="V39" s="56"/>
      <c r="W39" s="56"/>
      <c r="X39" s="57"/>
      <c r="Y39" s="57"/>
      <c r="Z39" s="57"/>
      <c r="AA39" s="57"/>
      <c r="AB39" s="56"/>
      <c r="AC39" s="56"/>
      <c r="AD39" s="56"/>
      <c r="AE39" s="56"/>
      <c r="AF39" s="57"/>
      <c r="AG39" s="57"/>
      <c r="AH39" s="57"/>
      <c r="AI39" s="57"/>
      <c r="AJ39" s="45"/>
      <c r="AK39" s="58"/>
      <c r="AL39" s="58"/>
      <c r="AM39" s="73"/>
      <c r="AN39" s="73"/>
      <c r="AO39" s="73"/>
      <c r="AP39" s="73"/>
      <c r="AQ39" s="74"/>
      <c r="AR39" s="74"/>
      <c r="AS39" s="74"/>
      <c r="AT39" s="74"/>
      <c r="AU39" s="75"/>
      <c r="AV39" s="59"/>
      <c r="AW39" s="76"/>
      <c r="AX39" s="77"/>
      <c r="AY39" s="77"/>
      <c r="AZ39" s="77"/>
      <c r="BA39" s="56"/>
      <c r="BB39" s="56"/>
      <c r="BC39" s="56"/>
      <c r="BD39" s="56"/>
      <c r="BE39" s="50"/>
    </row>
    <row r="40" spans="1:57" s="42" customFormat="1" ht="72" hidden="1" customHeight="1" x14ac:dyDescent="0.25">
      <c r="F40" s="44"/>
      <c r="G40" s="48"/>
      <c r="H40" s="106" t="s">
        <v>100</v>
      </c>
      <c r="I40" s="106" t="s">
        <v>100</v>
      </c>
      <c r="J40" s="60"/>
      <c r="K40" s="106" t="s">
        <v>100</v>
      </c>
      <c r="L40" s="49"/>
      <c r="M40" s="49"/>
      <c r="N40" s="49"/>
      <c r="O40" s="49"/>
      <c r="P40" s="49"/>
      <c r="Q40" s="49"/>
      <c r="R40" s="49"/>
      <c r="S40" s="49"/>
      <c r="T40" s="56"/>
      <c r="U40" s="56"/>
      <c r="V40" s="56"/>
      <c r="W40" s="56"/>
      <c r="X40" s="57"/>
      <c r="Y40" s="57"/>
      <c r="Z40" s="57"/>
      <c r="AA40" s="57"/>
      <c r="AB40" s="56"/>
      <c r="AC40" s="56"/>
      <c r="AD40" s="56"/>
      <c r="AE40" s="56"/>
      <c r="AF40" s="57"/>
      <c r="AG40" s="57"/>
      <c r="AH40" s="57"/>
      <c r="AI40" s="57"/>
      <c r="AJ40" s="45"/>
      <c r="AK40" s="58"/>
      <c r="AL40" s="58"/>
      <c r="AM40" s="73"/>
      <c r="AN40" s="73"/>
      <c r="AO40" s="73"/>
      <c r="AP40" s="73"/>
      <c r="AQ40" s="74"/>
      <c r="AR40" s="74"/>
      <c r="AS40" s="74"/>
      <c r="AT40" s="74"/>
      <c r="AU40" s="75"/>
      <c r="AV40" s="59"/>
      <c r="AW40" s="76"/>
      <c r="AX40" s="77"/>
      <c r="AY40" s="77"/>
      <c r="AZ40" s="77"/>
      <c r="BA40" s="56"/>
      <c r="BB40" s="56"/>
      <c r="BC40" s="56"/>
      <c r="BD40" s="56"/>
      <c r="BE40" s="50"/>
    </row>
    <row r="41" spans="1:57" s="42" customFormat="1" ht="72" hidden="1" customHeight="1" x14ac:dyDescent="0.25">
      <c r="F41" s="44"/>
      <c r="G41" s="48"/>
      <c r="H41" s="106" t="s">
        <v>100</v>
      </c>
      <c r="I41" s="106" t="s">
        <v>100</v>
      </c>
      <c r="J41" s="60"/>
      <c r="K41" s="106" t="s">
        <v>100</v>
      </c>
      <c r="L41" s="49"/>
      <c r="M41" s="49"/>
      <c r="N41" s="49"/>
      <c r="O41" s="49"/>
      <c r="P41" s="49"/>
      <c r="Q41" s="49"/>
      <c r="R41" s="49"/>
      <c r="S41" s="49"/>
      <c r="T41" s="56"/>
      <c r="U41" s="56"/>
      <c r="V41" s="56"/>
      <c r="W41" s="56"/>
      <c r="X41" s="57"/>
      <c r="Y41" s="57"/>
      <c r="Z41" s="57"/>
      <c r="AA41" s="57"/>
      <c r="AB41" s="56"/>
      <c r="AC41" s="56"/>
      <c r="AD41" s="56"/>
      <c r="AE41" s="56"/>
      <c r="AF41" s="57"/>
      <c r="AG41" s="57"/>
      <c r="AH41" s="57"/>
      <c r="AI41" s="57"/>
      <c r="AJ41" s="45"/>
      <c r="AK41" s="58"/>
      <c r="AL41" s="58"/>
      <c r="AM41" s="73"/>
      <c r="AN41" s="73"/>
      <c r="AO41" s="73"/>
      <c r="AP41" s="73"/>
      <c r="AQ41" s="74"/>
      <c r="AR41" s="74"/>
      <c r="AS41" s="74"/>
      <c r="AT41" s="74"/>
      <c r="AU41" s="75"/>
      <c r="AV41" s="59"/>
      <c r="AW41" s="76"/>
      <c r="AX41" s="77"/>
      <c r="AY41" s="77"/>
      <c r="AZ41" s="77"/>
      <c r="BA41" s="56"/>
      <c r="BB41" s="56"/>
      <c r="BC41" s="56"/>
      <c r="BD41" s="56"/>
      <c r="BE41" s="50"/>
    </row>
    <row r="42" spans="1:57" s="42" customFormat="1" ht="72" hidden="1" customHeight="1" x14ac:dyDescent="0.25">
      <c r="F42" s="44"/>
      <c r="G42" s="48"/>
      <c r="H42" s="106" t="s">
        <v>100</v>
      </c>
      <c r="I42" s="106" t="s">
        <v>100</v>
      </c>
      <c r="J42" s="60"/>
      <c r="K42" s="106" t="s">
        <v>100</v>
      </c>
      <c r="L42" s="49"/>
      <c r="M42" s="49"/>
      <c r="N42" s="49"/>
      <c r="O42" s="49"/>
      <c r="P42" s="49"/>
      <c r="Q42" s="49"/>
      <c r="R42" s="49"/>
      <c r="S42" s="49"/>
      <c r="T42" s="56"/>
      <c r="U42" s="56"/>
      <c r="V42" s="56"/>
      <c r="W42" s="56"/>
      <c r="X42" s="57"/>
      <c r="Y42" s="57"/>
      <c r="Z42" s="57"/>
      <c r="AA42" s="57"/>
      <c r="AB42" s="56"/>
      <c r="AC42" s="56"/>
      <c r="AD42" s="56"/>
      <c r="AE42" s="56"/>
      <c r="AF42" s="57"/>
      <c r="AG42" s="57"/>
      <c r="AH42" s="57"/>
      <c r="AI42" s="57"/>
      <c r="AJ42" s="45"/>
      <c r="AK42" s="58"/>
      <c r="AL42" s="58"/>
      <c r="AM42" s="73"/>
      <c r="AN42" s="73"/>
      <c r="AO42" s="73"/>
      <c r="AP42" s="73"/>
      <c r="AQ42" s="74"/>
      <c r="AR42" s="74"/>
      <c r="AS42" s="74"/>
      <c r="AT42" s="74"/>
      <c r="AU42" s="75"/>
      <c r="AV42" s="59"/>
      <c r="AW42" s="76"/>
      <c r="AX42" s="77"/>
      <c r="AY42" s="77"/>
      <c r="AZ42" s="77"/>
      <c r="BA42" s="56"/>
      <c r="BB42" s="56"/>
      <c r="BC42" s="56"/>
      <c r="BD42" s="56"/>
      <c r="BE42" s="50"/>
    </row>
    <row r="43" spans="1:57" s="42" customFormat="1" ht="88.5" customHeight="1" x14ac:dyDescent="0.25">
      <c r="A43" s="42" t="str">
        <f t="shared" si="0"/>
        <v>TB61NT_D2+1</v>
      </c>
      <c r="B43" s="42" t="str">
        <f t="shared" si="1"/>
        <v>TB61NT_D2+2</v>
      </c>
      <c r="C43" s="42" t="str">
        <f t="shared" si="2"/>
        <v>TB61NT_D2+3</v>
      </c>
      <c r="D43" s="42" t="str">
        <f t="shared" si="3"/>
        <v>TB61NT_D2+4</v>
      </c>
      <c r="E43" s="42" t="s">
        <v>16</v>
      </c>
      <c r="F43" s="44"/>
      <c r="G43" s="48" t="s">
        <v>53</v>
      </c>
      <c r="H43" s="106" t="s">
        <v>104</v>
      </c>
      <c r="I43" s="106" t="s">
        <v>72</v>
      </c>
      <c r="J43" s="60" t="s">
        <v>71</v>
      </c>
      <c r="K43" s="106" t="s">
        <v>105</v>
      </c>
      <c r="L43" s="49">
        <v>2500</v>
      </c>
      <c r="M43" s="49">
        <v>1200</v>
      </c>
      <c r="N43" s="49">
        <v>900</v>
      </c>
      <c r="O43" s="49">
        <v>750</v>
      </c>
      <c r="P43" s="49"/>
      <c r="Q43" s="49"/>
      <c r="R43" s="49"/>
      <c r="S43" s="49"/>
      <c r="T43" s="56" t="str">
        <f t="shared" si="4"/>
        <v>TB61NT_D2</v>
      </c>
      <c r="U43" s="56"/>
      <c r="V43" s="56"/>
      <c r="W43" s="56"/>
      <c r="X43" s="57"/>
      <c r="Y43" s="57"/>
      <c r="Z43" s="57"/>
      <c r="AA43" s="57"/>
      <c r="AB43" s="56"/>
      <c r="AC43" s="56"/>
      <c r="AD43" s="56"/>
      <c r="AE43" s="56"/>
      <c r="AF43" s="57"/>
      <c r="AG43" s="57"/>
      <c r="AH43" s="57"/>
      <c r="AI43" s="57"/>
      <c r="AJ43" s="45"/>
      <c r="AK43" s="58">
        <v>3.05</v>
      </c>
      <c r="AL43" s="58"/>
      <c r="AM43" s="73">
        <v>1.5</v>
      </c>
      <c r="AN43" s="73">
        <f t="shared" si="5"/>
        <v>3750</v>
      </c>
      <c r="AO43" s="73">
        <f t="shared" si="5"/>
        <v>1800</v>
      </c>
      <c r="AP43" s="73">
        <f t="shared" si="5"/>
        <v>1350</v>
      </c>
      <c r="AQ43" s="74">
        <f t="shared" si="5"/>
        <v>1125</v>
      </c>
      <c r="AR43" s="74">
        <f t="shared" si="6"/>
        <v>3800</v>
      </c>
      <c r="AS43" s="74">
        <f t="shared" si="6"/>
        <v>1800</v>
      </c>
      <c r="AT43" s="74">
        <f t="shared" si="6"/>
        <v>1400</v>
      </c>
      <c r="AU43" s="75">
        <f t="shared" si="6"/>
        <v>1100</v>
      </c>
      <c r="AV43" s="59"/>
      <c r="AW43" s="76" t="s">
        <v>16</v>
      </c>
      <c r="AX43" s="77"/>
      <c r="AY43" s="77">
        <v>250</v>
      </c>
      <c r="AZ43" s="77"/>
      <c r="BA43" s="56"/>
      <c r="BB43" s="56"/>
      <c r="BC43" s="56"/>
      <c r="BD43" s="56"/>
      <c r="BE43" s="50"/>
    </row>
    <row r="44" spans="1:57" s="42" customFormat="1" ht="88.5" hidden="1" customHeight="1" x14ac:dyDescent="0.25">
      <c r="F44" s="44"/>
      <c r="G44" s="48"/>
      <c r="H44" s="106" t="s">
        <v>100</v>
      </c>
      <c r="I44" s="106" t="s">
        <v>100</v>
      </c>
      <c r="J44" s="60"/>
      <c r="K44" s="106" t="s">
        <v>100</v>
      </c>
      <c r="L44" s="49"/>
      <c r="M44" s="49"/>
      <c r="N44" s="49"/>
      <c r="O44" s="49"/>
      <c r="P44" s="49"/>
      <c r="Q44" s="49"/>
      <c r="R44" s="49"/>
      <c r="S44" s="49"/>
      <c r="T44" s="56"/>
      <c r="U44" s="56"/>
      <c r="V44" s="56"/>
      <c r="W44" s="56"/>
      <c r="X44" s="57"/>
      <c r="Y44" s="57"/>
      <c r="Z44" s="57"/>
      <c r="AA44" s="57"/>
      <c r="AB44" s="56"/>
      <c r="AC44" s="56"/>
      <c r="AD44" s="56"/>
      <c r="AE44" s="56"/>
      <c r="AF44" s="57"/>
      <c r="AG44" s="57"/>
      <c r="AH44" s="57"/>
      <c r="AI44" s="57"/>
      <c r="AJ44" s="45"/>
      <c r="AK44" s="58"/>
      <c r="AL44" s="58"/>
      <c r="AM44" s="73"/>
      <c r="AN44" s="73"/>
      <c r="AO44" s="73"/>
      <c r="AP44" s="73"/>
      <c r="AQ44" s="74"/>
      <c r="AR44" s="74"/>
      <c r="AS44" s="74"/>
      <c r="AT44" s="74"/>
      <c r="AU44" s="75"/>
      <c r="AV44" s="59"/>
      <c r="AW44" s="76"/>
      <c r="AX44" s="77"/>
      <c r="AY44" s="77"/>
      <c r="AZ44" s="77"/>
      <c r="BA44" s="56"/>
      <c r="BB44" s="56"/>
      <c r="BC44" s="56"/>
      <c r="BD44" s="56"/>
      <c r="BE44" s="50"/>
    </row>
    <row r="45" spans="1:57" s="42" customFormat="1" ht="88.5" hidden="1" customHeight="1" x14ac:dyDescent="0.25">
      <c r="F45" s="44"/>
      <c r="G45" s="48"/>
      <c r="H45" s="106" t="s">
        <v>100</v>
      </c>
      <c r="I45" s="106" t="s">
        <v>100</v>
      </c>
      <c r="J45" s="60"/>
      <c r="K45" s="106" t="s">
        <v>100</v>
      </c>
      <c r="L45" s="49"/>
      <c r="M45" s="49"/>
      <c r="N45" s="49"/>
      <c r="O45" s="49"/>
      <c r="P45" s="49"/>
      <c r="Q45" s="49"/>
      <c r="R45" s="49"/>
      <c r="S45" s="49"/>
      <c r="T45" s="56"/>
      <c r="U45" s="56"/>
      <c r="V45" s="56"/>
      <c r="W45" s="56"/>
      <c r="X45" s="57"/>
      <c r="Y45" s="57"/>
      <c r="Z45" s="57"/>
      <c r="AA45" s="57"/>
      <c r="AB45" s="56"/>
      <c r="AC45" s="56"/>
      <c r="AD45" s="56"/>
      <c r="AE45" s="56"/>
      <c r="AF45" s="57"/>
      <c r="AG45" s="57"/>
      <c r="AH45" s="57"/>
      <c r="AI45" s="57"/>
      <c r="AJ45" s="45"/>
      <c r="AK45" s="58"/>
      <c r="AL45" s="58"/>
      <c r="AM45" s="73"/>
      <c r="AN45" s="73"/>
      <c r="AO45" s="73"/>
      <c r="AP45" s="73"/>
      <c r="AQ45" s="74"/>
      <c r="AR45" s="74"/>
      <c r="AS45" s="74"/>
      <c r="AT45" s="74"/>
      <c r="AU45" s="75"/>
      <c r="AV45" s="59"/>
      <c r="AW45" s="76"/>
      <c r="AX45" s="77"/>
      <c r="AY45" s="77"/>
      <c r="AZ45" s="77"/>
      <c r="BA45" s="56"/>
      <c r="BB45" s="56"/>
      <c r="BC45" s="56"/>
      <c r="BD45" s="56"/>
      <c r="BE45" s="50"/>
    </row>
    <row r="46" spans="1:57" s="42" customFormat="1" ht="88.5" hidden="1" customHeight="1" x14ac:dyDescent="0.25">
      <c r="F46" s="44"/>
      <c r="G46" s="48"/>
      <c r="H46" s="106" t="s">
        <v>100</v>
      </c>
      <c r="I46" s="106" t="s">
        <v>100</v>
      </c>
      <c r="J46" s="60"/>
      <c r="K46" s="106" t="s">
        <v>100</v>
      </c>
      <c r="L46" s="49"/>
      <c r="M46" s="49"/>
      <c r="N46" s="49"/>
      <c r="O46" s="49"/>
      <c r="P46" s="49"/>
      <c r="Q46" s="49"/>
      <c r="R46" s="49"/>
      <c r="S46" s="49"/>
      <c r="T46" s="56"/>
      <c r="U46" s="56"/>
      <c r="V46" s="56"/>
      <c r="W46" s="56"/>
      <c r="X46" s="57"/>
      <c r="Y46" s="57"/>
      <c r="Z46" s="57"/>
      <c r="AA46" s="57"/>
      <c r="AB46" s="56"/>
      <c r="AC46" s="56"/>
      <c r="AD46" s="56"/>
      <c r="AE46" s="56"/>
      <c r="AF46" s="57"/>
      <c r="AG46" s="57"/>
      <c r="AH46" s="57"/>
      <c r="AI46" s="57"/>
      <c r="AJ46" s="45"/>
      <c r="AK46" s="58"/>
      <c r="AL46" s="58"/>
      <c r="AM46" s="73"/>
      <c r="AN46" s="73"/>
      <c r="AO46" s="73"/>
      <c r="AP46" s="73"/>
      <c r="AQ46" s="74"/>
      <c r="AR46" s="74"/>
      <c r="AS46" s="74"/>
      <c r="AT46" s="74"/>
      <c r="AU46" s="75"/>
      <c r="AV46" s="59"/>
      <c r="AW46" s="76"/>
      <c r="AX46" s="77"/>
      <c r="AY46" s="77"/>
      <c r="AZ46" s="77"/>
      <c r="BA46" s="56"/>
      <c r="BB46" s="56"/>
      <c r="BC46" s="56"/>
      <c r="BD46" s="56"/>
      <c r="BE46" s="50"/>
    </row>
    <row r="47" spans="1:57" s="42" customFormat="1" ht="88.5" hidden="1" customHeight="1" x14ac:dyDescent="0.25">
      <c r="F47" s="44"/>
      <c r="G47" s="48"/>
      <c r="H47" s="106" t="s">
        <v>100</v>
      </c>
      <c r="I47" s="106" t="s">
        <v>100</v>
      </c>
      <c r="J47" s="60"/>
      <c r="K47" s="106" t="s">
        <v>100</v>
      </c>
      <c r="L47" s="49"/>
      <c r="M47" s="49"/>
      <c r="N47" s="49"/>
      <c r="O47" s="49"/>
      <c r="P47" s="49"/>
      <c r="Q47" s="49"/>
      <c r="R47" s="49"/>
      <c r="S47" s="49"/>
      <c r="T47" s="56"/>
      <c r="U47" s="56"/>
      <c r="V47" s="56"/>
      <c r="W47" s="56"/>
      <c r="X47" s="57"/>
      <c r="Y47" s="57"/>
      <c r="Z47" s="57"/>
      <c r="AA47" s="57"/>
      <c r="AB47" s="56"/>
      <c r="AC47" s="56"/>
      <c r="AD47" s="56"/>
      <c r="AE47" s="56"/>
      <c r="AF47" s="57"/>
      <c r="AG47" s="57"/>
      <c r="AH47" s="57"/>
      <c r="AI47" s="57"/>
      <c r="AJ47" s="45"/>
      <c r="AK47" s="58"/>
      <c r="AL47" s="58"/>
      <c r="AM47" s="73"/>
      <c r="AN47" s="73"/>
      <c r="AO47" s="73"/>
      <c r="AP47" s="73"/>
      <c r="AQ47" s="74"/>
      <c r="AR47" s="74"/>
      <c r="AS47" s="74"/>
      <c r="AT47" s="74"/>
      <c r="AU47" s="75"/>
      <c r="AV47" s="59"/>
      <c r="AW47" s="76"/>
      <c r="AX47" s="77"/>
      <c r="AY47" s="77"/>
      <c r="AZ47" s="77"/>
      <c r="BA47" s="56"/>
      <c r="BB47" s="56"/>
      <c r="BC47" s="56"/>
      <c r="BD47" s="56"/>
      <c r="BE47" s="50"/>
    </row>
    <row r="48" spans="1:57" s="42" customFormat="1" ht="88.5" hidden="1" customHeight="1" x14ac:dyDescent="0.25">
      <c r="F48" s="44"/>
      <c r="G48" s="48"/>
      <c r="H48" s="106" t="s">
        <v>100</v>
      </c>
      <c r="I48" s="106" t="s">
        <v>100</v>
      </c>
      <c r="J48" s="60"/>
      <c r="K48" s="106" t="s">
        <v>100</v>
      </c>
      <c r="L48" s="49"/>
      <c r="M48" s="49"/>
      <c r="N48" s="49"/>
      <c r="O48" s="49"/>
      <c r="P48" s="49"/>
      <c r="Q48" s="49"/>
      <c r="R48" s="49"/>
      <c r="S48" s="49"/>
      <c r="T48" s="56"/>
      <c r="U48" s="56"/>
      <c r="V48" s="56"/>
      <c r="W48" s="56"/>
      <c r="X48" s="57"/>
      <c r="Y48" s="57"/>
      <c r="Z48" s="57"/>
      <c r="AA48" s="57"/>
      <c r="AB48" s="56"/>
      <c r="AC48" s="56"/>
      <c r="AD48" s="56"/>
      <c r="AE48" s="56"/>
      <c r="AF48" s="57"/>
      <c r="AG48" s="57"/>
      <c r="AH48" s="57"/>
      <c r="AI48" s="57"/>
      <c r="AJ48" s="45"/>
      <c r="AK48" s="58"/>
      <c r="AL48" s="58"/>
      <c r="AM48" s="73"/>
      <c r="AN48" s="73"/>
      <c r="AO48" s="73"/>
      <c r="AP48" s="73"/>
      <c r="AQ48" s="74"/>
      <c r="AR48" s="74"/>
      <c r="AS48" s="74"/>
      <c r="AT48" s="74"/>
      <c r="AU48" s="75"/>
      <c r="AV48" s="59"/>
      <c r="AW48" s="76"/>
      <c r="AX48" s="77"/>
      <c r="AY48" s="77"/>
      <c r="AZ48" s="77"/>
      <c r="BA48" s="56"/>
      <c r="BB48" s="56"/>
      <c r="BC48" s="56"/>
      <c r="BD48" s="56"/>
      <c r="BE48" s="50"/>
    </row>
    <row r="49" spans="1:57" s="42" customFormat="1" ht="88.5" hidden="1" customHeight="1" x14ac:dyDescent="0.25">
      <c r="F49" s="44"/>
      <c r="G49" s="48"/>
      <c r="H49" s="106" t="s">
        <v>100</v>
      </c>
      <c r="I49" s="106" t="s">
        <v>100</v>
      </c>
      <c r="J49" s="60"/>
      <c r="K49" s="106" t="s">
        <v>100</v>
      </c>
      <c r="L49" s="49"/>
      <c r="M49" s="49"/>
      <c r="N49" s="49"/>
      <c r="O49" s="49"/>
      <c r="P49" s="49"/>
      <c r="Q49" s="49"/>
      <c r="R49" s="49"/>
      <c r="S49" s="49"/>
      <c r="T49" s="56"/>
      <c r="U49" s="56"/>
      <c r="V49" s="56"/>
      <c r="W49" s="56"/>
      <c r="X49" s="57"/>
      <c r="Y49" s="57"/>
      <c r="Z49" s="57"/>
      <c r="AA49" s="57"/>
      <c r="AB49" s="56"/>
      <c r="AC49" s="56"/>
      <c r="AD49" s="56"/>
      <c r="AE49" s="56"/>
      <c r="AF49" s="57"/>
      <c r="AG49" s="57"/>
      <c r="AH49" s="57"/>
      <c r="AI49" s="57"/>
      <c r="AJ49" s="45"/>
      <c r="AK49" s="58"/>
      <c r="AL49" s="58"/>
      <c r="AM49" s="73"/>
      <c r="AN49" s="73"/>
      <c r="AO49" s="73"/>
      <c r="AP49" s="73"/>
      <c r="AQ49" s="74"/>
      <c r="AR49" s="74"/>
      <c r="AS49" s="74"/>
      <c r="AT49" s="74"/>
      <c r="AU49" s="75"/>
      <c r="AV49" s="59"/>
      <c r="AW49" s="76"/>
      <c r="AX49" s="77"/>
      <c r="AY49" s="77"/>
      <c r="AZ49" s="77"/>
      <c r="BA49" s="56"/>
      <c r="BB49" s="56"/>
      <c r="BC49" s="56"/>
      <c r="BD49" s="56"/>
      <c r="BE49" s="50"/>
    </row>
    <row r="50" spans="1:57" s="42" customFormat="1" ht="35.1" customHeight="1" x14ac:dyDescent="0.25">
      <c r="A50" s="42" t="str">
        <f t="shared" si="0"/>
        <v>TB62NT_D1+1</v>
      </c>
      <c r="B50" s="42" t="str">
        <f t="shared" si="1"/>
        <v>TB62NT_D1+2</v>
      </c>
      <c r="C50" s="42" t="str">
        <f t="shared" si="2"/>
        <v>TB62NT_D1+3</v>
      </c>
      <c r="D50" s="42" t="str">
        <f t="shared" si="3"/>
        <v>TB62NT_D1+4</v>
      </c>
      <c r="E50" s="42" t="s">
        <v>16</v>
      </c>
      <c r="F50" s="44"/>
      <c r="G50" s="48" t="s">
        <v>55</v>
      </c>
      <c r="H50" s="106" t="s">
        <v>54</v>
      </c>
      <c r="I50" s="106" t="s">
        <v>15</v>
      </c>
      <c r="J50" s="43" t="s">
        <v>54</v>
      </c>
      <c r="K50" s="106" t="s">
        <v>18</v>
      </c>
      <c r="L50" s="49">
        <v>3500</v>
      </c>
      <c r="M50" s="49">
        <v>1700</v>
      </c>
      <c r="N50" s="49">
        <v>1400</v>
      </c>
      <c r="O50" s="49">
        <v>1100</v>
      </c>
      <c r="P50" s="49"/>
      <c r="Q50" s="49"/>
      <c r="R50" s="49"/>
      <c r="S50" s="49"/>
      <c r="T50" s="56" t="str">
        <f t="shared" si="4"/>
        <v>TB62NT_D1</v>
      </c>
      <c r="U50" s="56"/>
      <c r="V50" s="56"/>
      <c r="W50" s="56"/>
      <c r="X50" s="57"/>
      <c r="Y50" s="57"/>
      <c r="Z50" s="57"/>
      <c r="AA50" s="57"/>
      <c r="AB50" s="56"/>
      <c r="AC50" s="56"/>
      <c r="AD50" s="56"/>
      <c r="AE50" s="56"/>
      <c r="AF50" s="57"/>
      <c r="AG50" s="57"/>
      <c r="AH50" s="57"/>
      <c r="AI50" s="57"/>
      <c r="AJ50" s="45"/>
      <c r="AK50" s="58">
        <v>3.4105882352941173</v>
      </c>
      <c r="AL50" s="58"/>
      <c r="AM50" s="73">
        <v>1.95</v>
      </c>
      <c r="AN50" s="73">
        <f t="shared" si="5"/>
        <v>6825</v>
      </c>
      <c r="AO50" s="73">
        <f t="shared" si="5"/>
        <v>3315</v>
      </c>
      <c r="AP50" s="73">
        <f t="shared" si="5"/>
        <v>2730</v>
      </c>
      <c r="AQ50" s="74">
        <f t="shared" si="5"/>
        <v>2145</v>
      </c>
      <c r="AR50" s="74">
        <f t="shared" si="6"/>
        <v>6800</v>
      </c>
      <c r="AS50" s="74">
        <f t="shared" si="6"/>
        <v>3300</v>
      </c>
      <c r="AT50" s="74">
        <f t="shared" si="6"/>
        <v>2700</v>
      </c>
      <c r="AU50" s="75">
        <f t="shared" si="6"/>
        <v>2100</v>
      </c>
      <c r="AV50" s="59"/>
      <c r="AW50" s="76" t="s">
        <v>16</v>
      </c>
      <c r="AX50" s="77"/>
      <c r="AY50" s="77">
        <v>540</v>
      </c>
      <c r="AZ50" s="77"/>
      <c r="BA50" s="56"/>
      <c r="BB50" s="56"/>
      <c r="BC50" s="56"/>
      <c r="BD50" s="56"/>
      <c r="BE50" s="50"/>
    </row>
    <row r="51" spans="1:57" s="42" customFormat="1" ht="35.1" hidden="1" customHeight="1" x14ac:dyDescent="0.25">
      <c r="F51" s="44"/>
      <c r="G51" s="48"/>
      <c r="H51" s="106" t="s">
        <v>100</v>
      </c>
      <c r="I51" s="106" t="s">
        <v>100</v>
      </c>
      <c r="J51" s="43"/>
      <c r="K51" s="106" t="s">
        <v>100</v>
      </c>
      <c r="L51" s="49"/>
      <c r="M51" s="49"/>
      <c r="N51" s="49"/>
      <c r="O51" s="49"/>
      <c r="P51" s="49"/>
      <c r="Q51" s="49"/>
      <c r="R51" s="49"/>
      <c r="S51" s="49"/>
      <c r="T51" s="56"/>
      <c r="U51" s="56"/>
      <c r="V51" s="56"/>
      <c r="W51" s="56"/>
      <c r="X51" s="57"/>
      <c r="Y51" s="57"/>
      <c r="Z51" s="57"/>
      <c r="AA51" s="57"/>
      <c r="AB51" s="56"/>
      <c r="AC51" s="56"/>
      <c r="AD51" s="56"/>
      <c r="AE51" s="56"/>
      <c r="AF51" s="57"/>
      <c r="AG51" s="57"/>
      <c r="AH51" s="57"/>
      <c r="AI51" s="57"/>
      <c r="AJ51" s="45"/>
      <c r="AK51" s="58"/>
      <c r="AL51" s="58"/>
      <c r="AM51" s="73"/>
      <c r="AN51" s="73"/>
      <c r="AO51" s="73"/>
      <c r="AP51" s="73"/>
      <c r="AQ51" s="74"/>
      <c r="AR51" s="74"/>
      <c r="AS51" s="74"/>
      <c r="AT51" s="74"/>
      <c r="AU51" s="75"/>
      <c r="AV51" s="59"/>
      <c r="AW51" s="76"/>
      <c r="AX51" s="77"/>
      <c r="AY51" s="77"/>
      <c r="AZ51" s="77"/>
      <c r="BA51" s="56"/>
      <c r="BB51" s="56"/>
      <c r="BC51" s="56"/>
      <c r="BD51" s="56"/>
      <c r="BE51" s="50"/>
    </row>
    <row r="52" spans="1:57" s="42" customFormat="1" ht="35.1" hidden="1" customHeight="1" x14ac:dyDescent="0.25">
      <c r="F52" s="44"/>
      <c r="G52" s="48"/>
      <c r="H52" s="106" t="s">
        <v>100</v>
      </c>
      <c r="I52" s="106" t="s">
        <v>100</v>
      </c>
      <c r="J52" s="43"/>
      <c r="K52" s="106" t="s">
        <v>100</v>
      </c>
      <c r="L52" s="49"/>
      <c r="M52" s="49"/>
      <c r="N52" s="49"/>
      <c r="O52" s="49"/>
      <c r="P52" s="49"/>
      <c r="Q52" s="49"/>
      <c r="R52" s="49"/>
      <c r="S52" s="49"/>
      <c r="T52" s="56"/>
      <c r="U52" s="56"/>
      <c r="V52" s="56"/>
      <c r="W52" s="56"/>
      <c r="X52" s="57"/>
      <c r="Y52" s="57"/>
      <c r="Z52" s="57"/>
      <c r="AA52" s="57"/>
      <c r="AB52" s="56"/>
      <c r="AC52" s="56"/>
      <c r="AD52" s="56"/>
      <c r="AE52" s="56"/>
      <c r="AF52" s="57"/>
      <c r="AG52" s="57"/>
      <c r="AH52" s="57"/>
      <c r="AI52" s="57"/>
      <c r="AJ52" s="45"/>
      <c r="AK52" s="58"/>
      <c r="AL52" s="58"/>
      <c r="AM52" s="73"/>
      <c r="AN52" s="73"/>
      <c r="AO52" s="73"/>
      <c r="AP52" s="73"/>
      <c r="AQ52" s="74"/>
      <c r="AR52" s="74"/>
      <c r="AS52" s="74"/>
      <c r="AT52" s="74"/>
      <c r="AU52" s="75"/>
      <c r="AV52" s="59"/>
      <c r="AW52" s="76"/>
      <c r="AX52" s="77"/>
      <c r="AY52" s="77"/>
      <c r="AZ52" s="77"/>
      <c r="BA52" s="56"/>
      <c r="BB52" s="56"/>
      <c r="BC52" s="56"/>
      <c r="BD52" s="56"/>
      <c r="BE52" s="50"/>
    </row>
    <row r="53" spans="1:57" s="42" customFormat="1" ht="35.1" hidden="1" customHeight="1" x14ac:dyDescent="0.25">
      <c r="F53" s="44"/>
      <c r="G53" s="48"/>
      <c r="H53" s="106" t="s">
        <v>100</v>
      </c>
      <c r="I53" s="106" t="s">
        <v>100</v>
      </c>
      <c r="J53" s="43"/>
      <c r="K53" s="106" t="s">
        <v>100</v>
      </c>
      <c r="L53" s="49"/>
      <c r="M53" s="49"/>
      <c r="N53" s="49"/>
      <c r="O53" s="49"/>
      <c r="P53" s="49"/>
      <c r="Q53" s="49"/>
      <c r="R53" s="49"/>
      <c r="S53" s="49"/>
      <c r="T53" s="56"/>
      <c r="U53" s="56"/>
      <c r="V53" s="56"/>
      <c r="W53" s="56"/>
      <c r="X53" s="57"/>
      <c r="Y53" s="57"/>
      <c r="Z53" s="57"/>
      <c r="AA53" s="57"/>
      <c r="AB53" s="56"/>
      <c r="AC53" s="56"/>
      <c r="AD53" s="56"/>
      <c r="AE53" s="56"/>
      <c r="AF53" s="57"/>
      <c r="AG53" s="57"/>
      <c r="AH53" s="57"/>
      <c r="AI53" s="57"/>
      <c r="AJ53" s="45"/>
      <c r="AK53" s="58"/>
      <c r="AL53" s="58"/>
      <c r="AM53" s="73"/>
      <c r="AN53" s="73"/>
      <c r="AO53" s="73"/>
      <c r="AP53" s="73"/>
      <c r="AQ53" s="74"/>
      <c r="AR53" s="74"/>
      <c r="AS53" s="74"/>
      <c r="AT53" s="74"/>
      <c r="AU53" s="75"/>
      <c r="AV53" s="59"/>
      <c r="AW53" s="76"/>
      <c r="AX53" s="77"/>
      <c r="AY53" s="77"/>
      <c r="AZ53" s="77"/>
      <c r="BA53" s="56"/>
      <c r="BB53" s="56"/>
      <c r="BC53" s="56"/>
      <c r="BD53" s="56"/>
      <c r="BE53" s="50"/>
    </row>
    <row r="54" spans="1:57" s="42" customFormat="1" ht="35.1" hidden="1" customHeight="1" x14ac:dyDescent="0.25">
      <c r="F54" s="44"/>
      <c r="G54" s="48"/>
      <c r="H54" s="106" t="s">
        <v>100</v>
      </c>
      <c r="I54" s="106" t="s">
        <v>100</v>
      </c>
      <c r="J54" s="43"/>
      <c r="K54" s="106" t="s">
        <v>100</v>
      </c>
      <c r="L54" s="49"/>
      <c r="M54" s="49"/>
      <c r="N54" s="49"/>
      <c r="O54" s="49"/>
      <c r="P54" s="49"/>
      <c r="Q54" s="49"/>
      <c r="R54" s="49"/>
      <c r="S54" s="49"/>
      <c r="T54" s="56"/>
      <c r="U54" s="56"/>
      <c r="V54" s="56"/>
      <c r="W54" s="56"/>
      <c r="X54" s="57"/>
      <c r="Y54" s="57"/>
      <c r="Z54" s="57"/>
      <c r="AA54" s="57"/>
      <c r="AB54" s="56"/>
      <c r="AC54" s="56"/>
      <c r="AD54" s="56"/>
      <c r="AE54" s="56"/>
      <c r="AF54" s="57"/>
      <c r="AG54" s="57"/>
      <c r="AH54" s="57"/>
      <c r="AI54" s="57"/>
      <c r="AJ54" s="45"/>
      <c r="AK54" s="58"/>
      <c r="AL54" s="58"/>
      <c r="AM54" s="73"/>
      <c r="AN54" s="73"/>
      <c r="AO54" s="73"/>
      <c r="AP54" s="73"/>
      <c r="AQ54" s="74"/>
      <c r="AR54" s="74"/>
      <c r="AS54" s="74"/>
      <c r="AT54" s="74"/>
      <c r="AU54" s="75"/>
      <c r="AV54" s="59"/>
      <c r="AW54" s="76"/>
      <c r="AX54" s="77"/>
      <c r="AY54" s="77"/>
      <c r="AZ54" s="77"/>
      <c r="BA54" s="56"/>
      <c r="BB54" s="56"/>
      <c r="BC54" s="56"/>
      <c r="BD54" s="56"/>
      <c r="BE54" s="50"/>
    </row>
    <row r="55" spans="1:57" s="42" customFormat="1" ht="35.1" hidden="1" customHeight="1" x14ac:dyDescent="0.25">
      <c r="F55" s="44"/>
      <c r="G55" s="48"/>
      <c r="H55" s="106" t="s">
        <v>100</v>
      </c>
      <c r="I55" s="106" t="s">
        <v>100</v>
      </c>
      <c r="J55" s="43"/>
      <c r="K55" s="106" t="s">
        <v>100</v>
      </c>
      <c r="L55" s="49"/>
      <c r="M55" s="49"/>
      <c r="N55" s="49"/>
      <c r="O55" s="49"/>
      <c r="P55" s="49"/>
      <c r="Q55" s="49"/>
      <c r="R55" s="49"/>
      <c r="S55" s="49"/>
      <c r="T55" s="56"/>
      <c r="U55" s="56"/>
      <c r="V55" s="56"/>
      <c r="W55" s="56"/>
      <c r="X55" s="57"/>
      <c r="Y55" s="57"/>
      <c r="Z55" s="57"/>
      <c r="AA55" s="57"/>
      <c r="AB55" s="56"/>
      <c r="AC55" s="56"/>
      <c r="AD55" s="56"/>
      <c r="AE55" s="56"/>
      <c r="AF55" s="57"/>
      <c r="AG55" s="57"/>
      <c r="AH55" s="57"/>
      <c r="AI55" s="57"/>
      <c r="AJ55" s="45"/>
      <c r="AK55" s="58"/>
      <c r="AL55" s="58"/>
      <c r="AM55" s="73"/>
      <c r="AN55" s="73"/>
      <c r="AO55" s="73"/>
      <c r="AP55" s="73"/>
      <c r="AQ55" s="74"/>
      <c r="AR55" s="74"/>
      <c r="AS55" s="74"/>
      <c r="AT55" s="74"/>
      <c r="AU55" s="75"/>
      <c r="AV55" s="59"/>
      <c r="AW55" s="76"/>
      <c r="AX55" s="77"/>
      <c r="AY55" s="77"/>
      <c r="AZ55" s="77"/>
      <c r="BA55" s="56"/>
      <c r="BB55" s="56"/>
      <c r="BC55" s="56"/>
      <c r="BD55" s="56"/>
      <c r="BE55" s="50"/>
    </row>
    <row r="56" spans="1:57" s="42" customFormat="1" ht="35.1" hidden="1" customHeight="1" x14ac:dyDescent="0.25">
      <c r="F56" s="44"/>
      <c r="G56" s="48"/>
      <c r="H56" s="106" t="s">
        <v>100</v>
      </c>
      <c r="I56" s="106" t="s">
        <v>100</v>
      </c>
      <c r="J56" s="43"/>
      <c r="K56" s="106" t="s">
        <v>100</v>
      </c>
      <c r="L56" s="49"/>
      <c r="M56" s="49"/>
      <c r="N56" s="49"/>
      <c r="O56" s="49"/>
      <c r="P56" s="49"/>
      <c r="Q56" s="49"/>
      <c r="R56" s="49"/>
      <c r="S56" s="49"/>
      <c r="T56" s="56"/>
      <c r="U56" s="56"/>
      <c r="V56" s="56"/>
      <c r="W56" s="56"/>
      <c r="X56" s="57"/>
      <c r="Y56" s="57"/>
      <c r="Z56" s="57"/>
      <c r="AA56" s="57"/>
      <c r="AB56" s="56"/>
      <c r="AC56" s="56"/>
      <c r="AD56" s="56"/>
      <c r="AE56" s="56"/>
      <c r="AF56" s="57"/>
      <c r="AG56" s="57"/>
      <c r="AH56" s="57"/>
      <c r="AI56" s="57"/>
      <c r="AJ56" s="45"/>
      <c r="AK56" s="58"/>
      <c r="AL56" s="58"/>
      <c r="AM56" s="73"/>
      <c r="AN56" s="73"/>
      <c r="AO56" s="73"/>
      <c r="AP56" s="73"/>
      <c r="AQ56" s="74"/>
      <c r="AR56" s="74"/>
      <c r="AS56" s="74"/>
      <c r="AT56" s="74"/>
      <c r="AU56" s="75"/>
      <c r="AV56" s="59"/>
      <c r="AW56" s="76"/>
      <c r="AX56" s="77"/>
      <c r="AY56" s="77"/>
      <c r="AZ56" s="77"/>
      <c r="BA56" s="56"/>
      <c r="BB56" s="56"/>
      <c r="BC56" s="56"/>
      <c r="BD56" s="56"/>
      <c r="BE56" s="50"/>
    </row>
    <row r="57" spans="1:57" s="42" customFormat="1" ht="35.1" customHeight="1" x14ac:dyDescent="0.25">
      <c r="A57" s="42" t="str">
        <f t="shared" si="0"/>
        <v>TB62NT_D2+1</v>
      </c>
      <c r="B57" s="42" t="str">
        <f t="shared" si="1"/>
        <v>TB62NT_D2+2</v>
      </c>
      <c r="C57" s="42" t="str">
        <f t="shared" si="2"/>
        <v>TB62NT_D2+3</v>
      </c>
      <c r="D57" s="42" t="str">
        <f t="shared" si="3"/>
        <v>TB62NT_D2+4</v>
      </c>
      <c r="E57" s="42" t="s">
        <v>16</v>
      </c>
      <c r="F57" s="44"/>
      <c r="G57" s="48" t="s">
        <v>58</v>
      </c>
      <c r="H57" s="106" t="s">
        <v>54</v>
      </c>
      <c r="I57" s="106" t="s">
        <v>18</v>
      </c>
      <c r="J57" s="43" t="s">
        <v>54</v>
      </c>
      <c r="K57" s="106" t="s">
        <v>52</v>
      </c>
      <c r="L57" s="49">
        <v>2500</v>
      </c>
      <c r="M57" s="49">
        <v>1200</v>
      </c>
      <c r="N57" s="49">
        <v>900</v>
      </c>
      <c r="O57" s="49">
        <v>700</v>
      </c>
      <c r="P57" s="49"/>
      <c r="Q57" s="49"/>
      <c r="R57" s="49"/>
      <c r="S57" s="49"/>
      <c r="T57" s="56" t="str">
        <f t="shared" si="4"/>
        <v>TB62NT_D2</v>
      </c>
      <c r="U57" s="56"/>
      <c r="V57" s="56"/>
      <c r="W57" s="56"/>
      <c r="X57" s="57"/>
      <c r="Y57" s="57"/>
      <c r="Z57" s="57"/>
      <c r="AA57" s="57"/>
      <c r="AB57" s="56"/>
      <c r="AC57" s="56"/>
      <c r="AD57" s="56"/>
      <c r="AE57" s="56"/>
      <c r="AF57" s="57"/>
      <c r="AG57" s="57"/>
      <c r="AH57" s="57"/>
      <c r="AI57" s="57"/>
      <c r="AJ57" s="45"/>
      <c r="AK57" s="58">
        <v>3.05</v>
      </c>
      <c r="AL57" s="58"/>
      <c r="AM57" s="73">
        <v>1.5</v>
      </c>
      <c r="AN57" s="73">
        <f t="shared" si="5"/>
        <v>3750</v>
      </c>
      <c r="AO57" s="73">
        <f t="shared" si="5"/>
        <v>1800</v>
      </c>
      <c r="AP57" s="73">
        <f t="shared" si="5"/>
        <v>1350</v>
      </c>
      <c r="AQ57" s="74">
        <f t="shared" si="5"/>
        <v>1050</v>
      </c>
      <c r="AR57" s="74">
        <f t="shared" si="6"/>
        <v>3800</v>
      </c>
      <c r="AS57" s="74">
        <f t="shared" si="6"/>
        <v>1800</v>
      </c>
      <c r="AT57" s="74">
        <f t="shared" si="6"/>
        <v>1400</v>
      </c>
      <c r="AU57" s="75">
        <f t="shared" si="6"/>
        <v>1100</v>
      </c>
      <c r="AV57" s="59"/>
      <c r="AW57" s="76" t="s">
        <v>16</v>
      </c>
      <c r="AX57" s="77"/>
      <c r="AY57" s="77"/>
      <c r="AZ57" s="77"/>
      <c r="BA57" s="56"/>
      <c r="BB57" s="56"/>
      <c r="BC57" s="56"/>
      <c r="BD57" s="56"/>
      <c r="BE57" s="50"/>
    </row>
    <row r="58" spans="1:57" s="42" customFormat="1" ht="35.1" hidden="1" customHeight="1" x14ac:dyDescent="0.25">
      <c r="F58" s="44"/>
      <c r="G58" s="48"/>
      <c r="H58" s="106" t="s">
        <v>100</v>
      </c>
      <c r="I58" s="106" t="s">
        <v>100</v>
      </c>
      <c r="J58" s="43"/>
      <c r="K58" s="106" t="s">
        <v>100</v>
      </c>
      <c r="L58" s="49"/>
      <c r="M58" s="49"/>
      <c r="N58" s="49"/>
      <c r="O58" s="49"/>
      <c r="P58" s="49"/>
      <c r="Q58" s="49"/>
      <c r="R58" s="49"/>
      <c r="S58" s="49"/>
      <c r="T58" s="56"/>
      <c r="U58" s="56"/>
      <c r="V58" s="56"/>
      <c r="W58" s="56"/>
      <c r="X58" s="57"/>
      <c r="Y58" s="57"/>
      <c r="Z58" s="57"/>
      <c r="AA58" s="57"/>
      <c r="AB58" s="56"/>
      <c r="AC58" s="56"/>
      <c r="AD58" s="56"/>
      <c r="AE58" s="56"/>
      <c r="AF58" s="57"/>
      <c r="AG58" s="57"/>
      <c r="AH58" s="57"/>
      <c r="AI58" s="57"/>
      <c r="AJ58" s="45"/>
      <c r="AK58" s="58"/>
      <c r="AL58" s="58"/>
      <c r="AM58" s="73"/>
      <c r="AN58" s="73"/>
      <c r="AO58" s="73"/>
      <c r="AP58" s="73"/>
      <c r="AQ58" s="74"/>
      <c r="AR58" s="74"/>
      <c r="AS58" s="74"/>
      <c r="AT58" s="74"/>
      <c r="AU58" s="75"/>
      <c r="AV58" s="59"/>
      <c r="AW58" s="76"/>
      <c r="AX58" s="77"/>
      <c r="AY58" s="77"/>
      <c r="AZ58" s="77"/>
      <c r="BA58" s="56"/>
      <c r="BB58" s="56"/>
      <c r="BC58" s="56"/>
      <c r="BD58" s="56"/>
      <c r="BE58" s="50"/>
    </row>
    <row r="59" spans="1:57" s="42" customFormat="1" ht="35.1" hidden="1" customHeight="1" x14ac:dyDescent="0.25">
      <c r="F59" s="44"/>
      <c r="G59" s="48"/>
      <c r="H59" s="106" t="s">
        <v>100</v>
      </c>
      <c r="I59" s="106" t="s">
        <v>100</v>
      </c>
      <c r="J59" s="43"/>
      <c r="K59" s="106" t="s">
        <v>100</v>
      </c>
      <c r="L59" s="49"/>
      <c r="M59" s="49"/>
      <c r="N59" s="49"/>
      <c r="O59" s="49"/>
      <c r="P59" s="49"/>
      <c r="Q59" s="49"/>
      <c r="R59" s="49"/>
      <c r="S59" s="49"/>
      <c r="T59" s="56"/>
      <c r="U59" s="56"/>
      <c r="V59" s="56"/>
      <c r="W59" s="56"/>
      <c r="X59" s="57"/>
      <c r="Y59" s="57"/>
      <c r="Z59" s="57"/>
      <c r="AA59" s="57"/>
      <c r="AB59" s="56"/>
      <c r="AC59" s="56"/>
      <c r="AD59" s="56"/>
      <c r="AE59" s="56"/>
      <c r="AF59" s="57"/>
      <c r="AG59" s="57"/>
      <c r="AH59" s="57"/>
      <c r="AI59" s="57"/>
      <c r="AJ59" s="45"/>
      <c r="AK59" s="58"/>
      <c r="AL59" s="58"/>
      <c r="AM59" s="73"/>
      <c r="AN59" s="73"/>
      <c r="AO59" s="73"/>
      <c r="AP59" s="73"/>
      <c r="AQ59" s="74"/>
      <c r="AR59" s="74"/>
      <c r="AS59" s="74"/>
      <c r="AT59" s="74"/>
      <c r="AU59" s="75"/>
      <c r="AV59" s="59"/>
      <c r="AW59" s="76"/>
      <c r="AX59" s="77"/>
      <c r="AY59" s="77"/>
      <c r="AZ59" s="77"/>
      <c r="BA59" s="56"/>
      <c r="BB59" s="56"/>
      <c r="BC59" s="56"/>
      <c r="BD59" s="56"/>
      <c r="BE59" s="50"/>
    </row>
    <row r="60" spans="1:57" s="42" customFormat="1" ht="35.1" hidden="1" customHeight="1" x14ac:dyDescent="0.25">
      <c r="F60" s="44"/>
      <c r="G60" s="48"/>
      <c r="H60" s="106" t="s">
        <v>100</v>
      </c>
      <c r="I60" s="106" t="s">
        <v>100</v>
      </c>
      <c r="J60" s="43"/>
      <c r="K60" s="106" t="s">
        <v>100</v>
      </c>
      <c r="L60" s="49"/>
      <c r="M60" s="49"/>
      <c r="N60" s="49"/>
      <c r="O60" s="49"/>
      <c r="P60" s="49"/>
      <c r="Q60" s="49"/>
      <c r="R60" s="49"/>
      <c r="S60" s="49"/>
      <c r="T60" s="56"/>
      <c r="U60" s="56"/>
      <c r="V60" s="56"/>
      <c r="W60" s="56"/>
      <c r="X60" s="57"/>
      <c r="Y60" s="57"/>
      <c r="Z60" s="57"/>
      <c r="AA60" s="57"/>
      <c r="AB60" s="56"/>
      <c r="AC60" s="56"/>
      <c r="AD60" s="56"/>
      <c r="AE60" s="56"/>
      <c r="AF60" s="57"/>
      <c r="AG60" s="57"/>
      <c r="AH60" s="57"/>
      <c r="AI60" s="57"/>
      <c r="AJ60" s="45"/>
      <c r="AK60" s="58"/>
      <c r="AL60" s="58"/>
      <c r="AM60" s="73"/>
      <c r="AN60" s="73"/>
      <c r="AO60" s="73"/>
      <c r="AP60" s="73"/>
      <c r="AQ60" s="74"/>
      <c r="AR60" s="74"/>
      <c r="AS60" s="74"/>
      <c r="AT60" s="74"/>
      <c r="AU60" s="75"/>
      <c r="AV60" s="59"/>
      <c r="AW60" s="76"/>
      <c r="AX60" s="77"/>
      <c r="AY60" s="77"/>
      <c r="AZ60" s="77"/>
      <c r="BA60" s="56"/>
      <c r="BB60" s="56"/>
      <c r="BC60" s="56"/>
      <c r="BD60" s="56"/>
      <c r="BE60" s="50"/>
    </row>
    <row r="61" spans="1:57" s="42" customFormat="1" ht="35.1" hidden="1" customHeight="1" x14ac:dyDescent="0.25">
      <c r="F61" s="44"/>
      <c r="G61" s="48"/>
      <c r="H61" s="106" t="s">
        <v>100</v>
      </c>
      <c r="I61" s="106" t="s">
        <v>100</v>
      </c>
      <c r="J61" s="43"/>
      <c r="K61" s="106" t="s">
        <v>100</v>
      </c>
      <c r="L61" s="49"/>
      <c r="M61" s="49"/>
      <c r="N61" s="49"/>
      <c r="O61" s="49"/>
      <c r="P61" s="49"/>
      <c r="Q61" s="49"/>
      <c r="R61" s="49"/>
      <c r="S61" s="49"/>
      <c r="T61" s="56"/>
      <c r="U61" s="56"/>
      <c r="V61" s="56"/>
      <c r="W61" s="56"/>
      <c r="X61" s="57"/>
      <c r="Y61" s="57"/>
      <c r="Z61" s="57"/>
      <c r="AA61" s="57"/>
      <c r="AB61" s="56"/>
      <c r="AC61" s="56"/>
      <c r="AD61" s="56"/>
      <c r="AE61" s="56"/>
      <c r="AF61" s="57"/>
      <c r="AG61" s="57"/>
      <c r="AH61" s="57"/>
      <c r="AI61" s="57"/>
      <c r="AJ61" s="45"/>
      <c r="AK61" s="58"/>
      <c r="AL61" s="58"/>
      <c r="AM61" s="73"/>
      <c r="AN61" s="73"/>
      <c r="AO61" s="73"/>
      <c r="AP61" s="73"/>
      <c r="AQ61" s="74"/>
      <c r="AR61" s="74"/>
      <c r="AS61" s="74"/>
      <c r="AT61" s="74"/>
      <c r="AU61" s="75"/>
      <c r="AV61" s="59"/>
      <c r="AW61" s="76"/>
      <c r="AX61" s="77"/>
      <c r="AY61" s="77"/>
      <c r="AZ61" s="77"/>
      <c r="BA61" s="56"/>
      <c r="BB61" s="56"/>
      <c r="BC61" s="56"/>
      <c r="BD61" s="56"/>
      <c r="BE61" s="50"/>
    </row>
    <row r="62" spans="1:57" s="42" customFormat="1" ht="35.1" hidden="1" customHeight="1" x14ac:dyDescent="0.25">
      <c r="F62" s="44"/>
      <c r="G62" s="48"/>
      <c r="H62" s="106" t="s">
        <v>100</v>
      </c>
      <c r="I62" s="106" t="s">
        <v>100</v>
      </c>
      <c r="J62" s="43"/>
      <c r="K62" s="106" t="s">
        <v>100</v>
      </c>
      <c r="L62" s="49"/>
      <c r="M62" s="49"/>
      <c r="N62" s="49"/>
      <c r="O62" s="49"/>
      <c r="P62" s="49"/>
      <c r="Q62" s="49"/>
      <c r="R62" s="49"/>
      <c r="S62" s="49"/>
      <c r="T62" s="56"/>
      <c r="U62" s="56"/>
      <c r="V62" s="56"/>
      <c r="W62" s="56"/>
      <c r="X62" s="57"/>
      <c r="Y62" s="57"/>
      <c r="Z62" s="57"/>
      <c r="AA62" s="57"/>
      <c r="AB62" s="56"/>
      <c r="AC62" s="56"/>
      <c r="AD62" s="56"/>
      <c r="AE62" s="56"/>
      <c r="AF62" s="57"/>
      <c r="AG62" s="57"/>
      <c r="AH62" s="57"/>
      <c r="AI62" s="57"/>
      <c r="AJ62" s="45"/>
      <c r="AK62" s="58"/>
      <c r="AL62" s="58"/>
      <c r="AM62" s="73"/>
      <c r="AN62" s="73"/>
      <c r="AO62" s="73"/>
      <c r="AP62" s="73"/>
      <c r="AQ62" s="74"/>
      <c r="AR62" s="74"/>
      <c r="AS62" s="74"/>
      <c r="AT62" s="74"/>
      <c r="AU62" s="75"/>
      <c r="AV62" s="59"/>
      <c r="AW62" s="76"/>
      <c r="AX62" s="77"/>
      <c r="AY62" s="77"/>
      <c r="AZ62" s="77"/>
      <c r="BA62" s="56"/>
      <c r="BB62" s="56"/>
      <c r="BC62" s="56"/>
      <c r="BD62" s="56"/>
      <c r="BE62" s="50"/>
    </row>
    <row r="63" spans="1:57" s="42" customFormat="1" ht="35.1" hidden="1" customHeight="1" x14ac:dyDescent="0.25">
      <c r="F63" s="44"/>
      <c r="G63" s="48"/>
      <c r="H63" s="106" t="s">
        <v>100</v>
      </c>
      <c r="I63" s="106" t="s">
        <v>100</v>
      </c>
      <c r="J63" s="43"/>
      <c r="K63" s="106" t="s">
        <v>100</v>
      </c>
      <c r="L63" s="49"/>
      <c r="M63" s="49"/>
      <c r="N63" s="49"/>
      <c r="O63" s="49"/>
      <c r="P63" s="49"/>
      <c r="Q63" s="49"/>
      <c r="R63" s="49"/>
      <c r="S63" s="49"/>
      <c r="T63" s="56"/>
      <c r="U63" s="56"/>
      <c r="V63" s="56"/>
      <c r="W63" s="56"/>
      <c r="X63" s="57"/>
      <c r="Y63" s="57"/>
      <c r="Z63" s="57"/>
      <c r="AA63" s="57"/>
      <c r="AB63" s="56"/>
      <c r="AC63" s="56"/>
      <c r="AD63" s="56"/>
      <c r="AE63" s="56"/>
      <c r="AF63" s="57"/>
      <c r="AG63" s="57"/>
      <c r="AH63" s="57"/>
      <c r="AI63" s="57"/>
      <c r="AJ63" s="45"/>
      <c r="AK63" s="58"/>
      <c r="AL63" s="58"/>
      <c r="AM63" s="73"/>
      <c r="AN63" s="73"/>
      <c r="AO63" s="73"/>
      <c r="AP63" s="73"/>
      <c r="AQ63" s="74"/>
      <c r="AR63" s="74"/>
      <c r="AS63" s="74"/>
      <c r="AT63" s="74"/>
      <c r="AU63" s="75"/>
      <c r="AV63" s="59"/>
      <c r="AW63" s="76"/>
      <c r="AX63" s="77"/>
      <c r="AY63" s="77"/>
      <c r="AZ63" s="77"/>
      <c r="BA63" s="56"/>
      <c r="BB63" s="56"/>
      <c r="BC63" s="56"/>
      <c r="BD63" s="56"/>
      <c r="BE63" s="50"/>
    </row>
    <row r="64" spans="1:57" s="42" customFormat="1" ht="35.1" customHeight="1" x14ac:dyDescent="0.25">
      <c r="A64" s="42" t="str">
        <f t="shared" si="0"/>
        <v>TB43NT_D1+1</v>
      </c>
      <c r="B64" s="42" t="str">
        <f t="shared" si="1"/>
        <v>TB43NT_D1+2</v>
      </c>
      <c r="C64" s="42" t="str">
        <f t="shared" si="2"/>
        <v>TB43NT_D1+3</v>
      </c>
      <c r="D64" s="42" t="str">
        <f t="shared" si="3"/>
        <v>TB43NT_D1+4</v>
      </c>
      <c r="E64" s="42" t="s">
        <v>16</v>
      </c>
      <c r="F64" s="44"/>
      <c r="G64" s="48" t="s">
        <v>47</v>
      </c>
      <c r="H64" s="106" t="s">
        <v>57</v>
      </c>
      <c r="I64" s="106" t="s">
        <v>15</v>
      </c>
      <c r="J64" s="43" t="s">
        <v>46</v>
      </c>
      <c r="K64" s="106" t="s">
        <v>18</v>
      </c>
      <c r="L64" s="49">
        <v>3800</v>
      </c>
      <c r="M64" s="49">
        <v>1800</v>
      </c>
      <c r="N64" s="49">
        <v>1500</v>
      </c>
      <c r="O64" s="49">
        <v>1200</v>
      </c>
      <c r="P64" s="49"/>
      <c r="Q64" s="49"/>
      <c r="R64" s="49"/>
      <c r="S64" s="49"/>
      <c r="T64" s="56" t="str">
        <f t="shared" si="4"/>
        <v>TB43NT_D1</v>
      </c>
      <c r="U64" s="56"/>
      <c r="V64" s="56"/>
      <c r="W64" s="56"/>
      <c r="X64" s="57"/>
      <c r="Y64" s="57"/>
      <c r="Z64" s="57"/>
      <c r="AA64" s="57"/>
      <c r="AB64" s="56"/>
      <c r="AC64" s="56"/>
      <c r="AD64" s="56"/>
      <c r="AE64" s="56"/>
      <c r="AF64" s="57"/>
      <c r="AG64" s="57"/>
      <c r="AH64" s="57"/>
      <c r="AI64" s="57"/>
      <c r="AJ64" s="45"/>
      <c r="AK64" s="58">
        <v>1.8508771929824561</v>
      </c>
      <c r="AL64" s="58"/>
      <c r="AM64" s="73">
        <v>1.1000000000000001</v>
      </c>
      <c r="AN64" s="73">
        <f t="shared" si="5"/>
        <v>4180</v>
      </c>
      <c r="AO64" s="73">
        <f t="shared" si="5"/>
        <v>1980.0000000000002</v>
      </c>
      <c r="AP64" s="73">
        <f t="shared" si="5"/>
        <v>1650.0000000000002</v>
      </c>
      <c r="AQ64" s="74">
        <f t="shared" si="5"/>
        <v>1320</v>
      </c>
      <c r="AR64" s="74">
        <f t="shared" si="6"/>
        <v>4200</v>
      </c>
      <c r="AS64" s="74">
        <f t="shared" si="6"/>
        <v>2000</v>
      </c>
      <c r="AT64" s="74">
        <f t="shared" si="6"/>
        <v>1700</v>
      </c>
      <c r="AU64" s="75">
        <f t="shared" si="6"/>
        <v>1300</v>
      </c>
      <c r="AV64" s="59"/>
      <c r="AW64" s="76" t="s">
        <v>16</v>
      </c>
      <c r="AX64" s="77"/>
      <c r="AY64" s="77">
        <v>480</v>
      </c>
      <c r="AZ64" s="77"/>
      <c r="BA64" s="56"/>
      <c r="BB64" s="56"/>
      <c r="BC64" s="56"/>
      <c r="BD64" s="56"/>
      <c r="BE64" s="50"/>
    </row>
    <row r="65" spans="1:57" s="42" customFormat="1" ht="35.1" hidden="1" customHeight="1" x14ac:dyDescent="0.25">
      <c r="F65" s="44"/>
      <c r="G65" s="48"/>
      <c r="H65" s="106" t="s">
        <v>100</v>
      </c>
      <c r="I65" s="106" t="s">
        <v>100</v>
      </c>
      <c r="J65" s="43"/>
      <c r="K65" s="106" t="s">
        <v>100</v>
      </c>
      <c r="L65" s="49"/>
      <c r="M65" s="49"/>
      <c r="N65" s="49"/>
      <c r="O65" s="49"/>
      <c r="P65" s="49"/>
      <c r="Q65" s="49"/>
      <c r="R65" s="49"/>
      <c r="S65" s="49"/>
      <c r="T65" s="56"/>
      <c r="U65" s="56"/>
      <c r="V65" s="56"/>
      <c r="W65" s="56"/>
      <c r="X65" s="57"/>
      <c r="Y65" s="57"/>
      <c r="Z65" s="57"/>
      <c r="AA65" s="57"/>
      <c r="AB65" s="56"/>
      <c r="AC65" s="56"/>
      <c r="AD65" s="56"/>
      <c r="AE65" s="56"/>
      <c r="AF65" s="57"/>
      <c r="AG65" s="57"/>
      <c r="AH65" s="57"/>
      <c r="AI65" s="57"/>
      <c r="AJ65" s="45"/>
      <c r="AK65" s="58"/>
      <c r="AL65" s="58"/>
      <c r="AM65" s="73"/>
      <c r="AN65" s="73"/>
      <c r="AO65" s="73"/>
      <c r="AP65" s="73"/>
      <c r="AQ65" s="74"/>
      <c r="AR65" s="74"/>
      <c r="AS65" s="74"/>
      <c r="AT65" s="74"/>
      <c r="AU65" s="75"/>
      <c r="AV65" s="59"/>
      <c r="AW65" s="76"/>
      <c r="AX65" s="77"/>
      <c r="AY65" s="77"/>
      <c r="AZ65" s="77"/>
      <c r="BA65" s="56"/>
      <c r="BB65" s="56"/>
      <c r="BC65" s="56"/>
      <c r="BD65" s="56"/>
      <c r="BE65" s="50"/>
    </row>
    <row r="66" spans="1:57" s="42" customFormat="1" ht="35.1" hidden="1" customHeight="1" x14ac:dyDescent="0.25">
      <c r="F66" s="44"/>
      <c r="G66" s="48"/>
      <c r="H66" s="106" t="s">
        <v>100</v>
      </c>
      <c r="I66" s="106" t="s">
        <v>100</v>
      </c>
      <c r="J66" s="43"/>
      <c r="K66" s="106" t="s">
        <v>100</v>
      </c>
      <c r="L66" s="49"/>
      <c r="M66" s="49"/>
      <c r="N66" s="49"/>
      <c r="O66" s="49"/>
      <c r="P66" s="49"/>
      <c r="Q66" s="49"/>
      <c r="R66" s="49"/>
      <c r="S66" s="49"/>
      <c r="T66" s="56"/>
      <c r="U66" s="56"/>
      <c r="V66" s="56"/>
      <c r="W66" s="56"/>
      <c r="X66" s="57"/>
      <c r="Y66" s="57"/>
      <c r="Z66" s="57"/>
      <c r="AA66" s="57"/>
      <c r="AB66" s="56"/>
      <c r="AC66" s="56"/>
      <c r="AD66" s="56"/>
      <c r="AE66" s="56"/>
      <c r="AF66" s="57"/>
      <c r="AG66" s="57"/>
      <c r="AH66" s="57"/>
      <c r="AI66" s="57"/>
      <c r="AJ66" s="45"/>
      <c r="AK66" s="58"/>
      <c r="AL66" s="58"/>
      <c r="AM66" s="73"/>
      <c r="AN66" s="73"/>
      <c r="AO66" s="73"/>
      <c r="AP66" s="73"/>
      <c r="AQ66" s="74"/>
      <c r="AR66" s="74"/>
      <c r="AS66" s="74"/>
      <c r="AT66" s="74"/>
      <c r="AU66" s="75"/>
      <c r="AV66" s="59"/>
      <c r="AW66" s="76"/>
      <c r="AX66" s="77"/>
      <c r="AY66" s="77"/>
      <c r="AZ66" s="77"/>
      <c r="BA66" s="56"/>
      <c r="BB66" s="56"/>
      <c r="BC66" s="56"/>
      <c r="BD66" s="56"/>
      <c r="BE66" s="50"/>
    </row>
    <row r="67" spans="1:57" s="42" customFormat="1" ht="35.1" hidden="1" customHeight="1" x14ac:dyDescent="0.25">
      <c r="F67" s="44"/>
      <c r="G67" s="48"/>
      <c r="H67" s="106" t="s">
        <v>100</v>
      </c>
      <c r="I67" s="106" t="s">
        <v>100</v>
      </c>
      <c r="J67" s="43"/>
      <c r="K67" s="106" t="s">
        <v>100</v>
      </c>
      <c r="L67" s="49"/>
      <c r="M67" s="49"/>
      <c r="N67" s="49"/>
      <c r="O67" s="49"/>
      <c r="P67" s="49"/>
      <c r="Q67" s="49"/>
      <c r="R67" s="49"/>
      <c r="S67" s="49"/>
      <c r="T67" s="56"/>
      <c r="U67" s="56"/>
      <c r="V67" s="56"/>
      <c r="W67" s="56"/>
      <c r="X67" s="57"/>
      <c r="Y67" s="57"/>
      <c r="Z67" s="57"/>
      <c r="AA67" s="57"/>
      <c r="AB67" s="56"/>
      <c r="AC67" s="56"/>
      <c r="AD67" s="56"/>
      <c r="AE67" s="56"/>
      <c r="AF67" s="57"/>
      <c r="AG67" s="57"/>
      <c r="AH67" s="57"/>
      <c r="AI67" s="57"/>
      <c r="AJ67" s="45"/>
      <c r="AK67" s="58"/>
      <c r="AL67" s="58"/>
      <c r="AM67" s="73"/>
      <c r="AN67" s="73"/>
      <c r="AO67" s="73"/>
      <c r="AP67" s="73"/>
      <c r="AQ67" s="74"/>
      <c r="AR67" s="74"/>
      <c r="AS67" s="74"/>
      <c r="AT67" s="74"/>
      <c r="AU67" s="75"/>
      <c r="AV67" s="59"/>
      <c r="AW67" s="76"/>
      <c r="AX67" s="77"/>
      <c r="AY67" s="77"/>
      <c r="AZ67" s="77"/>
      <c r="BA67" s="56"/>
      <c r="BB67" s="56"/>
      <c r="BC67" s="56"/>
      <c r="BD67" s="56"/>
      <c r="BE67" s="50"/>
    </row>
    <row r="68" spans="1:57" s="42" customFormat="1" ht="35.1" hidden="1" customHeight="1" x14ac:dyDescent="0.25">
      <c r="F68" s="44"/>
      <c r="G68" s="48"/>
      <c r="H68" s="106" t="s">
        <v>100</v>
      </c>
      <c r="I68" s="106" t="s">
        <v>100</v>
      </c>
      <c r="J68" s="43"/>
      <c r="K68" s="106" t="s">
        <v>100</v>
      </c>
      <c r="L68" s="49"/>
      <c r="M68" s="49"/>
      <c r="N68" s="49"/>
      <c r="O68" s="49"/>
      <c r="P68" s="49"/>
      <c r="Q68" s="49"/>
      <c r="R68" s="49"/>
      <c r="S68" s="49"/>
      <c r="T68" s="56"/>
      <c r="U68" s="56"/>
      <c r="V68" s="56"/>
      <c r="W68" s="56"/>
      <c r="X68" s="57"/>
      <c r="Y68" s="57"/>
      <c r="Z68" s="57"/>
      <c r="AA68" s="57"/>
      <c r="AB68" s="56"/>
      <c r="AC68" s="56"/>
      <c r="AD68" s="56"/>
      <c r="AE68" s="56"/>
      <c r="AF68" s="57"/>
      <c r="AG68" s="57"/>
      <c r="AH68" s="57"/>
      <c r="AI68" s="57"/>
      <c r="AJ68" s="45"/>
      <c r="AK68" s="58"/>
      <c r="AL68" s="58"/>
      <c r="AM68" s="73"/>
      <c r="AN68" s="73"/>
      <c r="AO68" s="73"/>
      <c r="AP68" s="73"/>
      <c r="AQ68" s="74"/>
      <c r="AR68" s="74"/>
      <c r="AS68" s="74"/>
      <c r="AT68" s="74"/>
      <c r="AU68" s="75"/>
      <c r="AV68" s="59"/>
      <c r="AW68" s="76"/>
      <c r="AX68" s="77"/>
      <c r="AY68" s="77"/>
      <c r="AZ68" s="77"/>
      <c r="BA68" s="56"/>
      <c r="BB68" s="56"/>
      <c r="BC68" s="56"/>
      <c r="BD68" s="56"/>
      <c r="BE68" s="50"/>
    </row>
    <row r="69" spans="1:57" s="42" customFormat="1" ht="35.1" hidden="1" customHeight="1" x14ac:dyDescent="0.25">
      <c r="F69" s="44"/>
      <c r="G69" s="48"/>
      <c r="H69" s="106" t="s">
        <v>100</v>
      </c>
      <c r="I69" s="106" t="s">
        <v>100</v>
      </c>
      <c r="J69" s="43"/>
      <c r="K69" s="106" t="s">
        <v>100</v>
      </c>
      <c r="L69" s="49"/>
      <c r="M69" s="49"/>
      <c r="N69" s="49"/>
      <c r="O69" s="49"/>
      <c r="P69" s="49"/>
      <c r="Q69" s="49"/>
      <c r="R69" s="49"/>
      <c r="S69" s="49"/>
      <c r="T69" s="56"/>
      <c r="U69" s="56"/>
      <c r="V69" s="56"/>
      <c r="W69" s="56"/>
      <c r="X69" s="57"/>
      <c r="Y69" s="57"/>
      <c r="Z69" s="57"/>
      <c r="AA69" s="57"/>
      <c r="AB69" s="56"/>
      <c r="AC69" s="56"/>
      <c r="AD69" s="56"/>
      <c r="AE69" s="56"/>
      <c r="AF69" s="57"/>
      <c r="AG69" s="57"/>
      <c r="AH69" s="57"/>
      <c r="AI69" s="57"/>
      <c r="AJ69" s="45"/>
      <c r="AK69" s="58"/>
      <c r="AL69" s="58"/>
      <c r="AM69" s="73"/>
      <c r="AN69" s="73"/>
      <c r="AO69" s="73"/>
      <c r="AP69" s="73"/>
      <c r="AQ69" s="74"/>
      <c r="AR69" s="74"/>
      <c r="AS69" s="74"/>
      <c r="AT69" s="74"/>
      <c r="AU69" s="75"/>
      <c r="AV69" s="59"/>
      <c r="AW69" s="76"/>
      <c r="AX69" s="77"/>
      <c r="AY69" s="77"/>
      <c r="AZ69" s="77"/>
      <c r="BA69" s="56"/>
      <c r="BB69" s="56"/>
      <c r="BC69" s="56"/>
      <c r="BD69" s="56"/>
      <c r="BE69" s="50"/>
    </row>
    <row r="70" spans="1:57" s="42" customFormat="1" ht="35.1" hidden="1" customHeight="1" x14ac:dyDescent="0.25">
      <c r="F70" s="44"/>
      <c r="G70" s="48"/>
      <c r="H70" s="106" t="s">
        <v>100</v>
      </c>
      <c r="I70" s="106" t="s">
        <v>100</v>
      </c>
      <c r="J70" s="43"/>
      <c r="K70" s="106" t="s">
        <v>100</v>
      </c>
      <c r="L70" s="49"/>
      <c r="M70" s="49"/>
      <c r="N70" s="49"/>
      <c r="O70" s="49"/>
      <c r="P70" s="49"/>
      <c r="Q70" s="49"/>
      <c r="R70" s="49"/>
      <c r="S70" s="49"/>
      <c r="T70" s="56"/>
      <c r="U70" s="56"/>
      <c r="V70" s="56"/>
      <c r="W70" s="56"/>
      <c r="X70" s="57"/>
      <c r="Y70" s="57"/>
      <c r="Z70" s="57"/>
      <c r="AA70" s="57"/>
      <c r="AB70" s="56"/>
      <c r="AC70" s="56"/>
      <c r="AD70" s="56"/>
      <c r="AE70" s="56"/>
      <c r="AF70" s="57"/>
      <c r="AG70" s="57"/>
      <c r="AH70" s="57"/>
      <c r="AI70" s="57"/>
      <c r="AJ70" s="45"/>
      <c r="AK70" s="58"/>
      <c r="AL70" s="58"/>
      <c r="AM70" s="73"/>
      <c r="AN70" s="73"/>
      <c r="AO70" s="73"/>
      <c r="AP70" s="73"/>
      <c r="AQ70" s="74"/>
      <c r="AR70" s="74"/>
      <c r="AS70" s="74"/>
      <c r="AT70" s="74"/>
      <c r="AU70" s="75"/>
      <c r="AV70" s="59"/>
      <c r="AW70" s="76"/>
      <c r="AX70" s="77"/>
      <c r="AY70" s="77"/>
      <c r="AZ70" s="77"/>
      <c r="BA70" s="56"/>
      <c r="BB70" s="56"/>
      <c r="BC70" s="56"/>
      <c r="BD70" s="56"/>
      <c r="BE70" s="50"/>
    </row>
    <row r="71" spans="1:57" s="42" customFormat="1" ht="63" x14ac:dyDescent="0.25">
      <c r="A71" s="42" t="str">
        <f t="shared" si="0"/>
        <v>TB43NT_D2+1</v>
      </c>
      <c r="B71" s="42" t="str">
        <f t="shared" si="1"/>
        <v>TB43NT_D2+2</v>
      </c>
      <c r="C71" s="42" t="str">
        <f t="shared" si="2"/>
        <v>TB43NT_D2+3</v>
      </c>
      <c r="D71" s="42" t="str">
        <f t="shared" si="3"/>
        <v>TB43NT_D2+4</v>
      </c>
      <c r="E71" s="42" t="s">
        <v>16</v>
      </c>
      <c r="F71" s="44"/>
      <c r="G71" s="48" t="s">
        <v>48</v>
      </c>
      <c r="H71" s="106" t="s">
        <v>57</v>
      </c>
      <c r="I71" s="106" t="s">
        <v>18</v>
      </c>
      <c r="J71" s="60" t="s">
        <v>46</v>
      </c>
      <c r="K71" s="106" t="s">
        <v>73</v>
      </c>
      <c r="L71" s="49">
        <v>2800</v>
      </c>
      <c r="M71" s="49">
        <v>1400</v>
      </c>
      <c r="N71" s="49">
        <v>1200</v>
      </c>
      <c r="O71" s="49">
        <v>800</v>
      </c>
      <c r="P71" s="49"/>
      <c r="Q71" s="49"/>
      <c r="R71" s="49"/>
      <c r="S71" s="49"/>
      <c r="T71" s="56" t="str">
        <f t="shared" si="4"/>
        <v>TB43NT_D2</v>
      </c>
      <c r="U71" s="56"/>
      <c r="V71" s="56"/>
      <c r="W71" s="56"/>
      <c r="X71" s="57"/>
      <c r="Y71" s="57">
        <f t="shared" ref="Y71:Y113" si="7">U71/L71</f>
        <v>0</v>
      </c>
      <c r="Z71" s="57"/>
      <c r="AA71" s="57"/>
      <c r="AB71" s="56"/>
      <c r="AC71" s="56"/>
      <c r="AD71" s="56"/>
      <c r="AE71" s="56"/>
      <c r="AF71" s="57"/>
      <c r="AG71" s="57"/>
      <c r="AH71" s="57"/>
      <c r="AI71" s="57"/>
      <c r="AJ71" s="45"/>
      <c r="AK71" s="58">
        <v>2.7160714285714285</v>
      </c>
      <c r="AL71" s="58"/>
      <c r="AM71" s="73">
        <v>1.55</v>
      </c>
      <c r="AN71" s="73">
        <f t="shared" si="5"/>
        <v>4340</v>
      </c>
      <c r="AO71" s="73">
        <f t="shared" si="5"/>
        <v>2170</v>
      </c>
      <c r="AP71" s="73">
        <f t="shared" si="5"/>
        <v>1860</v>
      </c>
      <c r="AQ71" s="74">
        <f t="shared" si="5"/>
        <v>1240</v>
      </c>
      <c r="AR71" s="74">
        <f t="shared" si="6"/>
        <v>4300</v>
      </c>
      <c r="AS71" s="74">
        <f t="shared" si="6"/>
        <v>2200</v>
      </c>
      <c r="AT71" s="74">
        <f t="shared" si="6"/>
        <v>1900</v>
      </c>
      <c r="AU71" s="75">
        <f t="shared" si="6"/>
        <v>1200</v>
      </c>
      <c r="AV71" s="59"/>
      <c r="AW71" s="76" t="s">
        <v>16</v>
      </c>
      <c r="AX71" s="77"/>
      <c r="AY71" s="77">
        <v>600</v>
      </c>
      <c r="AZ71" s="77"/>
      <c r="BA71" s="56"/>
      <c r="BB71" s="56"/>
      <c r="BC71" s="56"/>
      <c r="BD71" s="56"/>
      <c r="BE71" s="50"/>
    </row>
    <row r="72" spans="1:57" s="42" customFormat="1" ht="15.75" hidden="1" x14ac:dyDescent="0.25">
      <c r="F72" s="44"/>
      <c r="G72" s="48"/>
      <c r="H72" s="106" t="s">
        <v>100</v>
      </c>
      <c r="I72" s="106" t="s">
        <v>100</v>
      </c>
      <c r="J72" s="60"/>
      <c r="K72" s="106" t="s">
        <v>100</v>
      </c>
      <c r="L72" s="49"/>
      <c r="M72" s="49"/>
      <c r="N72" s="49"/>
      <c r="O72" s="49"/>
      <c r="P72" s="49"/>
      <c r="Q72" s="49"/>
      <c r="R72" s="49"/>
      <c r="S72" s="49"/>
      <c r="T72" s="56"/>
      <c r="U72" s="56"/>
      <c r="V72" s="56"/>
      <c r="W72" s="56"/>
      <c r="X72" s="57"/>
      <c r="Y72" s="57"/>
      <c r="Z72" s="57"/>
      <c r="AA72" s="57"/>
      <c r="AB72" s="56"/>
      <c r="AC72" s="56"/>
      <c r="AD72" s="56"/>
      <c r="AE72" s="56"/>
      <c r="AF72" s="57"/>
      <c r="AG72" s="57"/>
      <c r="AH72" s="57"/>
      <c r="AI72" s="57"/>
      <c r="AJ72" s="45"/>
      <c r="AK72" s="58"/>
      <c r="AL72" s="58"/>
      <c r="AM72" s="73"/>
      <c r="AN72" s="73"/>
      <c r="AO72" s="73"/>
      <c r="AP72" s="73"/>
      <c r="AQ72" s="74"/>
      <c r="AR72" s="74"/>
      <c r="AS72" s="74"/>
      <c r="AT72" s="74"/>
      <c r="AU72" s="75"/>
      <c r="AV72" s="59"/>
      <c r="AW72" s="76"/>
      <c r="AX72" s="77"/>
      <c r="AY72" s="77"/>
      <c r="AZ72" s="77"/>
      <c r="BA72" s="56"/>
      <c r="BB72" s="56"/>
      <c r="BC72" s="56"/>
      <c r="BD72" s="56"/>
      <c r="BE72" s="50"/>
    </row>
    <row r="73" spans="1:57" s="42" customFormat="1" ht="15.75" hidden="1" x14ac:dyDescent="0.25">
      <c r="F73" s="44"/>
      <c r="G73" s="48"/>
      <c r="H73" s="106" t="s">
        <v>100</v>
      </c>
      <c r="I73" s="106" t="s">
        <v>100</v>
      </c>
      <c r="J73" s="60"/>
      <c r="K73" s="106" t="s">
        <v>100</v>
      </c>
      <c r="L73" s="49"/>
      <c r="M73" s="49"/>
      <c r="N73" s="49"/>
      <c r="O73" s="49"/>
      <c r="P73" s="49"/>
      <c r="Q73" s="49"/>
      <c r="R73" s="49"/>
      <c r="S73" s="49"/>
      <c r="T73" s="56"/>
      <c r="U73" s="56"/>
      <c r="V73" s="56"/>
      <c r="W73" s="56"/>
      <c r="X73" s="57"/>
      <c r="Y73" s="57"/>
      <c r="Z73" s="57"/>
      <c r="AA73" s="57"/>
      <c r="AB73" s="56"/>
      <c r="AC73" s="56"/>
      <c r="AD73" s="56"/>
      <c r="AE73" s="56"/>
      <c r="AF73" s="57"/>
      <c r="AG73" s="57"/>
      <c r="AH73" s="57"/>
      <c r="AI73" s="57"/>
      <c r="AJ73" s="45"/>
      <c r="AK73" s="58"/>
      <c r="AL73" s="58"/>
      <c r="AM73" s="73"/>
      <c r="AN73" s="73"/>
      <c r="AO73" s="73"/>
      <c r="AP73" s="73"/>
      <c r="AQ73" s="74"/>
      <c r="AR73" s="74"/>
      <c r="AS73" s="74"/>
      <c r="AT73" s="74"/>
      <c r="AU73" s="75"/>
      <c r="AV73" s="59"/>
      <c r="AW73" s="76"/>
      <c r="AX73" s="77"/>
      <c r="AY73" s="77"/>
      <c r="AZ73" s="77"/>
      <c r="BA73" s="56"/>
      <c r="BB73" s="56"/>
      <c r="BC73" s="56"/>
      <c r="BD73" s="56"/>
      <c r="BE73" s="50"/>
    </row>
    <row r="74" spans="1:57" s="42" customFormat="1" ht="15.75" hidden="1" x14ac:dyDescent="0.25">
      <c r="F74" s="44"/>
      <c r="G74" s="48"/>
      <c r="H74" s="106" t="s">
        <v>100</v>
      </c>
      <c r="I74" s="106" t="s">
        <v>100</v>
      </c>
      <c r="J74" s="60"/>
      <c r="K74" s="106" t="s">
        <v>100</v>
      </c>
      <c r="L74" s="49"/>
      <c r="M74" s="49"/>
      <c r="N74" s="49"/>
      <c r="O74" s="49"/>
      <c r="P74" s="49"/>
      <c r="Q74" s="49"/>
      <c r="R74" s="49"/>
      <c r="S74" s="49"/>
      <c r="T74" s="56"/>
      <c r="U74" s="56"/>
      <c r="V74" s="56"/>
      <c r="W74" s="56"/>
      <c r="X74" s="57"/>
      <c r="Y74" s="57"/>
      <c r="Z74" s="57"/>
      <c r="AA74" s="57"/>
      <c r="AB74" s="56"/>
      <c r="AC74" s="56"/>
      <c r="AD74" s="56"/>
      <c r="AE74" s="56"/>
      <c r="AF74" s="57"/>
      <c r="AG74" s="57"/>
      <c r="AH74" s="57"/>
      <c r="AI74" s="57"/>
      <c r="AJ74" s="45"/>
      <c r="AK74" s="58"/>
      <c r="AL74" s="58"/>
      <c r="AM74" s="73"/>
      <c r="AN74" s="73"/>
      <c r="AO74" s="73"/>
      <c r="AP74" s="73"/>
      <c r="AQ74" s="74"/>
      <c r="AR74" s="74"/>
      <c r="AS74" s="74"/>
      <c r="AT74" s="74"/>
      <c r="AU74" s="75"/>
      <c r="AV74" s="59"/>
      <c r="AW74" s="76"/>
      <c r="AX74" s="77"/>
      <c r="AY74" s="77"/>
      <c r="AZ74" s="77"/>
      <c r="BA74" s="56"/>
      <c r="BB74" s="56"/>
      <c r="BC74" s="56"/>
      <c r="BD74" s="56"/>
      <c r="BE74" s="50"/>
    </row>
    <row r="75" spans="1:57" s="42" customFormat="1" ht="15.75" hidden="1" x14ac:dyDescent="0.25">
      <c r="F75" s="44"/>
      <c r="G75" s="48"/>
      <c r="H75" s="106" t="s">
        <v>100</v>
      </c>
      <c r="I75" s="106" t="s">
        <v>100</v>
      </c>
      <c r="J75" s="60"/>
      <c r="K75" s="106" t="s">
        <v>100</v>
      </c>
      <c r="L75" s="49"/>
      <c r="M75" s="49"/>
      <c r="N75" s="49"/>
      <c r="O75" s="49"/>
      <c r="P75" s="49"/>
      <c r="Q75" s="49"/>
      <c r="R75" s="49"/>
      <c r="S75" s="49"/>
      <c r="T75" s="56"/>
      <c r="U75" s="56"/>
      <c r="V75" s="56"/>
      <c r="W75" s="56"/>
      <c r="X75" s="57"/>
      <c r="Y75" s="57"/>
      <c r="Z75" s="57"/>
      <c r="AA75" s="57"/>
      <c r="AB75" s="56"/>
      <c r="AC75" s="56"/>
      <c r="AD75" s="56"/>
      <c r="AE75" s="56"/>
      <c r="AF75" s="57"/>
      <c r="AG75" s="57"/>
      <c r="AH75" s="57"/>
      <c r="AI75" s="57"/>
      <c r="AJ75" s="45"/>
      <c r="AK75" s="58"/>
      <c r="AL75" s="58"/>
      <c r="AM75" s="73"/>
      <c r="AN75" s="73"/>
      <c r="AO75" s="73"/>
      <c r="AP75" s="73"/>
      <c r="AQ75" s="74"/>
      <c r="AR75" s="74"/>
      <c r="AS75" s="74"/>
      <c r="AT75" s="74"/>
      <c r="AU75" s="75"/>
      <c r="AV75" s="59"/>
      <c r="AW75" s="76"/>
      <c r="AX75" s="77"/>
      <c r="AY75" s="77"/>
      <c r="AZ75" s="77"/>
      <c r="BA75" s="56"/>
      <c r="BB75" s="56"/>
      <c r="BC75" s="56"/>
      <c r="BD75" s="56"/>
      <c r="BE75" s="50"/>
    </row>
    <row r="76" spans="1:57" s="42" customFormat="1" ht="15.75" hidden="1" x14ac:dyDescent="0.25">
      <c r="F76" s="44"/>
      <c r="G76" s="48"/>
      <c r="H76" s="106" t="s">
        <v>100</v>
      </c>
      <c r="I76" s="106" t="s">
        <v>100</v>
      </c>
      <c r="J76" s="60"/>
      <c r="K76" s="106" t="s">
        <v>100</v>
      </c>
      <c r="L76" s="49"/>
      <c r="M76" s="49"/>
      <c r="N76" s="49"/>
      <c r="O76" s="49"/>
      <c r="P76" s="49"/>
      <c r="Q76" s="49"/>
      <c r="R76" s="49"/>
      <c r="S76" s="49"/>
      <c r="T76" s="56"/>
      <c r="U76" s="56"/>
      <c r="V76" s="56"/>
      <c r="W76" s="56"/>
      <c r="X76" s="57"/>
      <c r="Y76" s="57"/>
      <c r="Z76" s="57"/>
      <c r="AA76" s="57"/>
      <c r="AB76" s="56"/>
      <c r="AC76" s="56"/>
      <c r="AD76" s="56"/>
      <c r="AE76" s="56"/>
      <c r="AF76" s="57"/>
      <c r="AG76" s="57"/>
      <c r="AH76" s="57"/>
      <c r="AI76" s="57"/>
      <c r="AJ76" s="45"/>
      <c r="AK76" s="58"/>
      <c r="AL76" s="58"/>
      <c r="AM76" s="73"/>
      <c r="AN76" s="73"/>
      <c r="AO76" s="73"/>
      <c r="AP76" s="73"/>
      <c r="AQ76" s="74"/>
      <c r="AR76" s="74"/>
      <c r="AS76" s="74"/>
      <c r="AT76" s="74"/>
      <c r="AU76" s="75"/>
      <c r="AV76" s="59"/>
      <c r="AW76" s="76"/>
      <c r="AX76" s="77"/>
      <c r="AY76" s="77"/>
      <c r="AZ76" s="77"/>
      <c r="BA76" s="56"/>
      <c r="BB76" s="56"/>
      <c r="BC76" s="56"/>
      <c r="BD76" s="56"/>
      <c r="BE76" s="50"/>
    </row>
    <row r="77" spans="1:57" s="42" customFormat="1" ht="15.75" hidden="1" x14ac:dyDescent="0.25">
      <c r="F77" s="44"/>
      <c r="G77" s="48"/>
      <c r="H77" s="106" t="s">
        <v>100</v>
      </c>
      <c r="I77" s="106" t="s">
        <v>100</v>
      </c>
      <c r="J77" s="60"/>
      <c r="K77" s="106" t="s">
        <v>100</v>
      </c>
      <c r="L77" s="49"/>
      <c r="M77" s="49"/>
      <c r="N77" s="49"/>
      <c r="O77" s="49"/>
      <c r="P77" s="49"/>
      <c r="Q77" s="49"/>
      <c r="R77" s="49"/>
      <c r="S77" s="49"/>
      <c r="T77" s="56"/>
      <c r="U77" s="56"/>
      <c r="V77" s="56"/>
      <c r="W77" s="56"/>
      <c r="X77" s="57"/>
      <c r="Y77" s="57"/>
      <c r="Z77" s="57"/>
      <c r="AA77" s="57"/>
      <c r="AB77" s="56"/>
      <c r="AC77" s="56"/>
      <c r="AD77" s="56"/>
      <c r="AE77" s="56"/>
      <c r="AF77" s="57"/>
      <c r="AG77" s="57"/>
      <c r="AH77" s="57"/>
      <c r="AI77" s="57"/>
      <c r="AJ77" s="45"/>
      <c r="AK77" s="58"/>
      <c r="AL77" s="58"/>
      <c r="AM77" s="73"/>
      <c r="AN77" s="73"/>
      <c r="AO77" s="73"/>
      <c r="AP77" s="73"/>
      <c r="AQ77" s="74"/>
      <c r="AR77" s="74"/>
      <c r="AS77" s="74"/>
      <c r="AT77" s="74"/>
      <c r="AU77" s="75"/>
      <c r="AV77" s="59"/>
      <c r="AW77" s="76"/>
      <c r="AX77" s="77"/>
      <c r="AY77" s="77"/>
      <c r="AZ77" s="77"/>
      <c r="BA77" s="56"/>
      <c r="BB77" s="56"/>
      <c r="BC77" s="56"/>
      <c r="BD77" s="56"/>
      <c r="BE77" s="50"/>
    </row>
    <row r="78" spans="1:57" s="42" customFormat="1" ht="76.150000000000006" customHeight="1" x14ac:dyDescent="0.25">
      <c r="A78" s="42" t="str">
        <f t="shared" si="0"/>
        <v>TB43NT_D3+1</v>
      </c>
      <c r="B78" s="42" t="str">
        <f t="shared" si="1"/>
        <v>TB43NT_D3+2</v>
      </c>
      <c r="C78" s="42" t="str">
        <f t="shared" si="2"/>
        <v>TB43NT_D3+3</v>
      </c>
      <c r="D78" s="42" t="str">
        <f t="shared" si="3"/>
        <v>TB43NT_D3+4</v>
      </c>
      <c r="E78" s="42" t="s">
        <v>16</v>
      </c>
      <c r="F78" s="44"/>
      <c r="G78" s="48" t="s">
        <v>49</v>
      </c>
      <c r="H78" s="106" t="s">
        <v>57</v>
      </c>
      <c r="I78" s="106" t="s">
        <v>73</v>
      </c>
      <c r="J78" s="60" t="s">
        <v>46</v>
      </c>
      <c r="K78" s="106" t="s">
        <v>74</v>
      </c>
      <c r="L78" s="49">
        <v>1800</v>
      </c>
      <c r="M78" s="49">
        <v>900</v>
      </c>
      <c r="N78" s="49">
        <v>750</v>
      </c>
      <c r="O78" s="49">
        <v>600</v>
      </c>
      <c r="P78" s="49"/>
      <c r="Q78" s="49"/>
      <c r="R78" s="49"/>
      <c r="S78" s="49"/>
      <c r="T78" s="56" t="str">
        <f t="shared" si="4"/>
        <v>TB43NT_D3</v>
      </c>
      <c r="U78" s="56"/>
      <c r="V78" s="56"/>
      <c r="W78" s="56"/>
      <c r="X78" s="57"/>
      <c r="Y78" s="57">
        <f t="shared" si="7"/>
        <v>0</v>
      </c>
      <c r="Z78" s="57"/>
      <c r="AA78" s="57"/>
      <c r="AB78" s="56"/>
      <c r="AC78" s="56"/>
      <c r="AD78" s="56"/>
      <c r="AE78" s="56"/>
      <c r="AF78" s="57"/>
      <c r="AG78" s="57"/>
      <c r="AH78" s="57"/>
      <c r="AI78" s="57"/>
      <c r="AJ78" s="45"/>
      <c r="AK78" s="58">
        <v>5.2333333333333334</v>
      </c>
      <c r="AL78" s="58"/>
      <c r="AM78" s="73">
        <v>1.5</v>
      </c>
      <c r="AN78" s="73">
        <f t="shared" si="5"/>
        <v>2700</v>
      </c>
      <c r="AO78" s="73">
        <f t="shared" si="5"/>
        <v>1350</v>
      </c>
      <c r="AP78" s="73">
        <f t="shared" si="5"/>
        <v>1125</v>
      </c>
      <c r="AQ78" s="74">
        <f t="shared" si="5"/>
        <v>900</v>
      </c>
      <c r="AR78" s="74">
        <f t="shared" si="6"/>
        <v>2700</v>
      </c>
      <c r="AS78" s="74">
        <f t="shared" si="6"/>
        <v>1400</v>
      </c>
      <c r="AT78" s="74">
        <f t="shared" si="6"/>
        <v>1100</v>
      </c>
      <c r="AU78" s="75">
        <f t="shared" si="6"/>
        <v>900</v>
      </c>
      <c r="AV78" s="59"/>
      <c r="AW78" s="76" t="s">
        <v>16</v>
      </c>
      <c r="AX78" s="77"/>
      <c r="AY78" s="77">
        <v>660</v>
      </c>
      <c r="AZ78" s="77"/>
      <c r="BA78" s="56"/>
      <c r="BB78" s="56"/>
      <c r="BC78" s="56"/>
      <c r="BD78" s="56"/>
      <c r="BE78" s="50"/>
    </row>
    <row r="79" spans="1:57" s="42" customFormat="1" ht="76.150000000000006" hidden="1" customHeight="1" x14ac:dyDescent="0.25">
      <c r="F79" s="44"/>
      <c r="G79" s="48"/>
      <c r="H79" s="106" t="s">
        <v>100</v>
      </c>
      <c r="I79" s="106" t="s">
        <v>100</v>
      </c>
      <c r="J79" s="60"/>
      <c r="K79" s="106" t="s">
        <v>100</v>
      </c>
      <c r="L79" s="49"/>
      <c r="M79" s="49"/>
      <c r="N79" s="49"/>
      <c r="O79" s="49"/>
      <c r="P79" s="49"/>
      <c r="Q79" s="49"/>
      <c r="R79" s="49"/>
      <c r="S79" s="49"/>
      <c r="T79" s="56"/>
      <c r="U79" s="56"/>
      <c r="V79" s="56"/>
      <c r="W79" s="56"/>
      <c r="X79" s="57"/>
      <c r="Y79" s="57"/>
      <c r="Z79" s="57"/>
      <c r="AA79" s="57"/>
      <c r="AB79" s="56"/>
      <c r="AC79" s="56"/>
      <c r="AD79" s="56"/>
      <c r="AE79" s="56"/>
      <c r="AF79" s="57"/>
      <c r="AG79" s="57"/>
      <c r="AH79" s="57"/>
      <c r="AI79" s="57"/>
      <c r="AJ79" s="45"/>
      <c r="AK79" s="58"/>
      <c r="AL79" s="58"/>
      <c r="AM79" s="73"/>
      <c r="AN79" s="73"/>
      <c r="AO79" s="73"/>
      <c r="AP79" s="73"/>
      <c r="AQ79" s="74"/>
      <c r="AR79" s="74"/>
      <c r="AS79" s="74"/>
      <c r="AT79" s="74"/>
      <c r="AU79" s="75"/>
      <c r="AV79" s="59"/>
      <c r="AW79" s="76"/>
      <c r="AX79" s="77"/>
      <c r="AY79" s="77"/>
      <c r="AZ79" s="77"/>
      <c r="BA79" s="56"/>
      <c r="BB79" s="56"/>
      <c r="BC79" s="56"/>
      <c r="BD79" s="56"/>
      <c r="BE79" s="50"/>
    </row>
    <row r="80" spans="1:57" s="42" customFormat="1" ht="76.150000000000006" hidden="1" customHeight="1" x14ac:dyDescent="0.25">
      <c r="F80" s="44"/>
      <c r="G80" s="48"/>
      <c r="H80" s="106" t="s">
        <v>100</v>
      </c>
      <c r="I80" s="106" t="s">
        <v>100</v>
      </c>
      <c r="J80" s="60"/>
      <c r="K80" s="106" t="s">
        <v>100</v>
      </c>
      <c r="L80" s="49"/>
      <c r="M80" s="49"/>
      <c r="N80" s="49"/>
      <c r="O80" s="49"/>
      <c r="P80" s="49"/>
      <c r="Q80" s="49"/>
      <c r="R80" s="49"/>
      <c r="S80" s="49"/>
      <c r="T80" s="56"/>
      <c r="U80" s="56"/>
      <c r="V80" s="56"/>
      <c r="W80" s="56"/>
      <c r="X80" s="57"/>
      <c r="Y80" s="57"/>
      <c r="Z80" s="57"/>
      <c r="AA80" s="57"/>
      <c r="AB80" s="56"/>
      <c r="AC80" s="56"/>
      <c r="AD80" s="56"/>
      <c r="AE80" s="56"/>
      <c r="AF80" s="57"/>
      <c r="AG80" s="57"/>
      <c r="AH80" s="57"/>
      <c r="AI80" s="57"/>
      <c r="AJ80" s="45"/>
      <c r="AK80" s="58"/>
      <c r="AL80" s="58"/>
      <c r="AM80" s="73"/>
      <c r="AN80" s="73"/>
      <c r="AO80" s="73"/>
      <c r="AP80" s="73"/>
      <c r="AQ80" s="74"/>
      <c r="AR80" s="74"/>
      <c r="AS80" s="74"/>
      <c r="AT80" s="74"/>
      <c r="AU80" s="75"/>
      <c r="AV80" s="59"/>
      <c r="AW80" s="76"/>
      <c r="AX80" s="77"/>
      <c r="AY80" s="77"/>
      <c r="AZ80" s="77"/>
      <c r="BA80" s="56"/>
      <c r="BB80" s="56"/>
      <c r="BC80" s="56"/>
      <c r="BD80" s="56"/>
      <c r="BE80" s="50"/>
    </row>
    <row r="81" spans="1:57" s="42" customFormat="1" ht="76.150000000000006" hidden="1" customHeight="1" x14ac:dyDescent="0.25">
      <c r="F81" s="44"/>
      <c r="G81" s="48"/>
      <c r="H81" s="106" t="s">
        <v>100</v>
      </c>
      <c r="I81" s="106" t="s">
        <v>100</v>
      </c>
      <c r="J81" s="60"/>
      <c r="K81" s="106" t="s">
        <v>100</v>
      </c>
      <c r="L81" s="49"/>
      <c r="M81" s="49"/>
      <c r="N81" s="49"/>
      <c r="O81" s="49"/>
      <c r="P81" s="49"/>
      <c r="Q81" s="49"/>
      <c r="R81" s="49"/>
      <c r="S81" s="49"/>
      <c r="T81" s="56"/>
      <c r="U81" s="56"/>
      <c r="V81" s="56"/>
      <c r="W81" s="56"/>
      <c r="X81" s="57"/>
      <c r="Y81" s="57"/>
      <c r="Z81" s="57"/>
      <c r="AA81" s="57"/>
      <c r="AB81" s="56"/>
      <c r="AC81" s="56"/>
      <c r="AD81" s="56"/>
      <c r="AE81" s="56"/>
      <c r="AF81" s="57"/>
      <c r="AG81" s="57"/>
      <c r="AH81" s="57"/>
      <c r="AI81" s="57"/>
      <c r="AJ81" s="45"/>
      <c r="AK81" s="58"/>
      <c r="AL81" s="58"/>
      <c r="AM81" s="73"/>
      <c r="AN81" s="73"/>
      <c r="AO81" s="73"/>
      <c r="AP81" s="73"/>
      <c r="AQ81" s="74"/>
      <c r="AR81" s="74"/>
      <c r="AS81" s="74"/>
      <c r="AT81" s="74"/>
      <c r="AU81" s="75"/>
      <c r="AV81" s="59"/>
      <c r="AW81" s="76"/>
      <c r="AX81" s="77"/>
      <c r="AY81" s="77"/>
      <c r="AZ81" s="77"/>
      <c r="BA81" s="56"/>
      <c r="BB81" s="56"/>
      <c r="BC81" s="56"/>
      <c r="BD81" s="56"/>
      <c r="BE81" s="50"/>
    </row>
    <row r="82" spans="1:57" s="42" customFormat="1" ht="76.150000000000006" hidden="1" customHeight="1" x14ac:dyDescent="0.25">
      <c r="F82" s="44"/>
      <c r="G82" s="48"/>
      <c r="H82" s="106" t="s">
        <v>100</v>
      </c>
      <c r="I82" s="106" t="s">
        <v>100</v>
      </c>
      <c r="J82" s="60"/>
      <c r="K82" s="106" t="s">
        <v>100</v>
      </c>
      <c r="L82" s="49"/>
      <c r="M82" s="49"/>
      <c r="N82" s="49"/>
      <c r="O82" s="49"/>
      <c r="P82" s="49"/>
      <c r="Q82" s="49"/>
      <c r="R82" s="49"/>
      <c r="S82" s="49"/>
      <c r="T82" s="56"/>
      <c r="U82" s="56"/>
      <c r="V82" s="56"/>
      <c r="W82" s="56"/>
      <c r="X82" s="57"/>
      <c r="Y82" s="57"/>
      <c r="Z82" s="57"/>
      <c r="AA82" s="57"/>
      <c r="AB82" s="56"/>
      <c r="AC82" s="56"/>
      <c r="AD82" s="56"/>
      <c r="AE82" s="56"/>
      <c r="AF82" s="57"/>
      <c r="AG82" s="57"/>
      <c r="AH82" s="57"/>
      <c r="AI82" s="57"/>
      <c r="AJ82" s="45"/>
      <c r="AK82" s="58"/>
      <c r="AL82" s="58"/>
      <c r="AM82" s="73"/>
      <c r="AN82" s="73"/>
      <c r="AO82" s="73"/>
      <c r="AP82" s="73"/>
      <c r="AQ82" s="74"/>
      <c r="AR82" s="74"/>
      <c r="AS82" s="74"/>
      <c r="AT82" s="74"/>
      <c r="AU82" s="75"/>
      <c r="AV82" s="59"/>
      <c r="AW82" s="76"/>
      <c r="AX82" s="77"/>
      <c r="AY82" s="77"/>
      <c r="AZ82" s="77"/>
      <c r="BA82" s="56"/>
      <c r="BB82" s="56"/>
      <c r="BC82" s="56"/>
      <c r="BD82" s="56"/>
      <c r="BE82" s="50"/>
    </row>
    <row r="83" spans="1:57" s="42" customFormat="1" ht="76.150000000000006" hidden="1" customHeight="1" x14ac:dyDescent="0.25">
      <c r="F83" s="44"/>
      <c r="G83" s="48"/>
      <c r="H83" s="106" t="s">
        <v>100</v>
      </c>
      <c r="I83" s="106" t="s">
        <v>100</v>
      </c>
      <c r="J83" s="60"/>
      <c r="K83" s="106" t="s">
        <v>100</v>
      </c>
      <c r="L83" s="49"/>
      <c r="M83" s="49"/>
      <c r="N83" s="49"/>
      <c r="O83" s="49"/>
      <c r="P83" s="49"/>
      <c r="Q83" s="49"/>
      <c r="R83" s="49"/>
      <c r="S83" s="49"/>
      <c r="T83" s="56"/>
      <c r="U83" s="56"/>
      <c r="V83" s="56"/>
      <c r="W83" s="56"/>
      <c r="X83" s="57"/>
      <c r="Y83" s="57"/>
      <c r="Z83" s="57"/>
      <c r="AA83" s="57"/>
      <c r="AB83" s="56"/>
      <c r="AC83" s="56"/>
      <c r="AD83" s="56"/>
      <c r="AE83" s="56"/>
      <c r="AF83" s="57"/>
      <c r="AG83" s="57"/>
      <c r="AH83" s="57"/>
      <c r="AI83" s="57"/>
      <c r="AJ83" s="45"/>
      <c r="AK83" s="58"/>
      <c r="AL83" s="58"/>
      <c r="AM83" s="73"/>
      <c r="AN83" s="73"/>
      <c r="AO83" s="73"/>
      <c r="AP83" s="73"/>
      <c r="AQ83" s="74"/>
      <c r="AR83" s="74"/>
      <c r="AS83" s="74"/>
      <c r="AT83" s="74"/>
      <c r="AU83" s="75"/>
      <c r="AV83" s="59"/>
      <c r="AW83" s="76"/>
      <c r="AX83" s="77"/>
      <c r="AY83" s="77"/>
      <c r="AZ83" s="77"/>
      <c r="BA83" s="56"/>
      <c r="BB83" s="56"/>
      <c r="BC83" s="56"/>
      <c r="BD83" s="56"/>
      <c r="BE83" s="50"/>
    </row>
    <row r="84" spans="1:57" s="42" customFormat="1" ht="76.150000000000006" hidden="1" customHeight="1" x14ac:dyDescent="0.25">
      <c r="F84" s="44"/>
      <c r="G84" s="48"/>
      <c r="H84" s="106" t="s">
        <v>100</v>
      </c>
      <c r="I84" s="106" t="s">
        <v>100</v>
      </c>
      <c r="J84" s="60"/>
      <c r="K84" s="106" t="s">
        <v>100</v>
      </c>
      <c r="L84" s="49"/>
      <c r="M84" s="49"/>
      <c r="N84" s="49"/>
      <c r="O84" s="49"/>
      <c r="P84" s="49"/>
      <c r="Q84" s="49"/>
      <c r="R84" s="49"/>
      <c r="S84" s="49"/>
      <c r="T84" s="56"/>
      <c r="U84" s="56"/>
      <c r="V84" s="56"/>
      <c r="W84" s="56"/>
      <c r="X84" s="57"/>
      <c r="Y84" s="57"/>
      <c r="Z84" s="57"/>
      <c r="AA84" s="57"/>
      <c r="AB84" s="56"/>
      <c r="AC84" s="56"/>
      <c r="AD84" s="56"/>
      <c r="AE84" s="56"/>
      <c r="AF84" s="57"/>
      <c r="AG84" s="57"/>
      <c r="AH84" s="57"/>
      <c r="AI84" s="57"/>
      <c r="AJ84" s="45"/>
      <c r="AK84" s="58"/>
      <c r="AL84" s="58"/>
      <c r="AM84" s="73"/>
      <c r="AN84" s="73"/>
      <c r="AO84" s="73"/>
      <c r="AP84" s="73"/>
      <c r="AQ84" s="74"/>
      <c r="AR84" s="74"/>
      <c r="AS84" s="74"/>
      <c r="AT84" s="74"/>
      <c r="AU84" s="75"/>
      <c r="AV84" s="59"/>
      <c r="AW84" s="76"/>
      <c r="AX84" s="77"/>
      <c r="AY84" s="77"/>
      <c r="AZ84" s="77"/>
      <c r="BA84" s="56"/>
      <c r="BB84" s="56"/>
      <c r="BC84" s="56"/>
      <c r="BD84" s="56"/>
      <c r="BE84" s="50"/>
    </row>
    <row r="85" spans="1:57" s="42" customFormat="1" ht="53.45" customHeight="1" x14ac:dyDescent="0.25">
      <c r="A85" s="42" t="str">
        <f t="shared" si="0"/>
        <v>TB24NT+1</v>
      </c>
      <c r="B85" s="42" t="str">
        <f t="shared" si="1"/>
        <v>TB24NT+2</v>
      </c>
      <c r="C85" s="42" t="str">
        <f t="shared" si="2"/>
        <v>TB24NT+3</v>
      </c>
      <c r="D85" s="42" t="str">
        <f t="shared" si="3"/>
        <v>TB24NT+4</v>
      </c>
      <c r="E85" s="42" t="s">
        <v>16</v>
      </c>
      <c r="F85" s="44">
        <v>24</v>
      </c>
      <c r="G85" s="48" t="s">
        <v>32</v>
      </c>
      <c r="H85" s="106" t="s">
        <v>106</v>
      </c>
      <c r="I85" s="106" t="s">
        <v>15</v>
      </c>
      <c r="J85" s="60" t="s">
        <v>75</v>
      </c>
      <c r="K85" s="106" t="s">
        <v>76</v>
      </c>
      <c r="L85" s="49">
        <v>3500</v>
      </c>
      <c r="M85" s="49">
        <v>1700</v>
      </c>
      <c r="N85" s="49">
        <v>1500</v>
      </c>
      <c r="O85" s="49">
        <v>1200</v>
      </c>
      <c r="P85" s="49"/>
      <c r="Q85" s="49"/>
      <c r="R85" s="49"/>
      <c r="S85" s="49"/>
      <c r="T85" s="56" t="str">
        <f t="shared" si="4"/>
        <v>TB24NT</v>
      </c>
      <c r="U85" s="56"/>
      <c r="V85" s="56"/>
      <c r="W85" s="56"/>
      <c r="X85" s="57"/>
      <c r="Y85" s="57">
        <f t="shared" si="7"/>
        <v>0</v>
      </c>
      <c r="Z85" s="57">
        <f>V85/M85</f>
        <v>0</v>
      </c>
      <c r="AA85" s="57"/>
      <c r="AB85" s="56"/>
      <c r="AC85" s="56"/>
      <c r="AD85" s="56"/>
      <c r="AE85" s="56"/>
      <c r="AF85" s="57"/>
      <c r="AG85" s="57"/>
      <c r="AH85" s="57"/>
      <c r="AI85" s="57"/>
      <c r="AJ85" s="45"/>
      <c r="AK85" s="58">
        <v>2.5823529411764707</v>
      </c>
      <c r="AL85" s="58"/>
      <c r="AM85" s="73" t="e">
        <f>AK85*#REF!/#REF!</f>
        <v>#REF!</v>
      </c>
      <c r="AN85" s="73" t="e">
        <f t="shared" si="5"/>
        <v>#REF!</v>
      </c>
      <c r="AO85" s="73" t="e">
        <f t="shared" si="5"/>
        <v>#REF!</v>
      </c>
      <c r="AP85" s="73" t="e">
        <f t="shared" si="5"/>
        <v>#REF!</v>
      </c>
      <c r="AQ85" s="74" t="e">
        <f t="shared" si="5"/>
        <v>#REF!</v>
      </c>
      <c r="AR85" s="74" t="e">
        <f t="shared" si="6"/>
        <v>#REF!</v>
      </c>
      <c r="AS85" s="74" t="e">
        <f t="shared" si="6"/>
        <v>#REF!</v>
      </c>
      <c r="AT85" s="74" t="e">
        <f t="shared" si="6"/>
        <v>#REF!</v>
      </c>
      <c r="AU85" s="75" t="e">
        <f t="shared" si="6"/>
        <v>#REF!</v>
      </c>
      <c r="AV85" s="59"/>
      <c r="AW85" s="76" t="s">
        <v>16</v>
      </c>
      <c r="AX85" s="77"/>
      <c r="AY85" s="77">
        <v>210</v>
      </c>
      <c r="AZ85" s="77"/>
      <c r="BA85" s="56"/>
      <c r="BB85" s="56"/>
      <c r="BC85" s="56"/>
      <c r="BD85" s="56"/>
      <c r="BE85" s="50"/>
    </row>
    <row r="86" spans="1:57" s="42" customFormat="1" ht="53.45" hidden="1" customHeight="1" x14ac:dyDescent="0.25">
      <c r="F86" s="44"/>
      <c r="G86" s="48"/>
      <c r="H86" s="106" t="s">
        <v>100</v>
      </c>
      <c r="I86" s="106" t="s">
        <v>100</v>
      </c>
      <c r="J86" s="60"/>
      <c r="K86" s="106" t="s">
        <v>100</v>
      </c>
      <c r="L86" s="49"/>
      <c r="M86" s="49"/>
      <c r="N86" s="49"/>
      <c r="O86" s="49"/>
      <c r="P86" s="49"/>
      <c r="Q86" s="49"/>
      <c r="R86" s="49"/>
      <c r="S86" s="49"/>
      <c r="T86" s="56"/>
      <c r="U86" s="56"/>
      <c r="V86" s="56"/>
      <c r="W86" s="56"/>
      <c r="X86" s="57"/>
      <c r="Y86" s="57"/>
      <c r="Z86" s="57"/>
      <c r="AA86" s="57"/>
      <c r="AB86" s="56"/>
      <c r="AC86" s="56"/>
      <c r="AD86" s="56"/>
      <c r="AE86" s="56"/>
      <c r="AF86" s="57"/>
      <c r="AG86" s="57"/>
      <c r="AH86" s="57"/>
      <c r="AI86" s="57"/>
      <c r="AJ86" s="45"/>
      <c r="AK86" s="58"/>
      <c r="AL86" s="58"/>
      <c r="AM86" s="73"/>
      <c r="AN86" s="73"/>
      <c r="AO86" s="73"/>
      <c r="AP86" s="73"/>
      <c r="AQ86" s="74"/>
      <c r="AR86" s="74"/>
      <c r="AS86" s="74"/>
      <c r="AT86" s="74"/>
      <c r="AU86" s="75"/>
      <c r="AV86" s="59"/>
      <c r="AW86" s="76"/>
      <c r="AX86" s="77"/>
      <c r="AY86" s="77"/>
      <c r="AZ86" s="77"/>
      <c r="BA86" s="56"/>
      <c r="BB86" s="56"/>
      <c r="BC86" s="56"/>
      <c r="BD86" s="56"/>
      <c r="BE86" s="50"/>
    </row>
    <row r="87" spans="1:57" s="42" customFormat="1" ht="53.45" hidden="1" customHeight="1" x14ac:dyDescent="0.25">
      <c r="F87" s="44"/>
      <c r="G87" s="48"/>
      <c r="H87" s="106" t="s">
        <v>100</v>
      </c>
      <c r="I87" s="106" t="s">
        <v>100</v>
      </c>
      <c r="J87" s="60"/>
      <c r="K87" s="106" t="s">
        <v>100</v>
      </c>
      <c r="L87" s="49"/>
      <c r="M87" s="49"/>
      <c r="N87" s="49"/>
      <c r="O87" s="49"/>
      <c r="P87" s="49"/>
      <c r="Q87" s="49"/>
      <c r="R87" s="49"/>
      <c r="S87" s="49"/>
      <c r="T87" s="56"/>
      <c r="U87" s="56"/>
      <c r="V87" s="56"/>
      <c r="W87" s="56"/>
      <c r="X87" s="57"/>
      <c r="Y87" s="57"/>
      <c r="Z87" s="57"/>
      <c r="AA87" s="57"/>
      <c r="AB87" s="56"/>
      <c r="AC87" s="56"/>
      <c r="AD87" s="56"/>
      <c r="AE87" s="56"/>
      <c r="AF87" s="57"/>
      <c r="AG87" s="57"/>
      <c r="AH87" s="57"/>
      <c r="AI87" s="57"/>
      <c r="AJ87" s="45"/>
      <c r="AK87" s="58"/>
      <c r="AL87" s="58"/>
      <c r="AM87" s="73"/>
      <c r="AN87" s="73"/>
      <c r="AO87" s="73"/>
      <c r="AP87" s="73"/>
      <c r="AQ87" s="74"/>
      <c r="AR87" s="74"/>
      <c r="AS87" s="74"/>
      <c r="AT87" s="74"/>
      <c r="AU87" s="75"/>
      <c r="AV87" s="59"/>
      <c r="AW87" s="76"/>
      <c r="AX87" s="77"/>
      <c r="AY87" s="77"/>
      <c r="AZ87" s="77"/>
      <c r="BA87" s="56"/>
      <c r="BB87" s="56"/>
      <c r="BC87" s="56"/>
      <c r="BD87" s="56"/>
      <c r="BE87" s="50"/>
    </row>
    <row r="88" spans="1:57" s="42" customFormat="1" ht="53.45" hidden="1" customHeight="1" x14ac:dyDescent="0.25">
      <c r="F88" s="44"/>
      <c r="G88" s="48"/>
      <c r="H88" s="106" t="s">
        <v>100</v>
      </c>
      <c r="I88" s="106" t="s">
        <v>100</v>
      </c>
      <c r="J88" s="60"/>
      <c r="K88" s="106" t="s">
        <v>100</v>
      </c>
      <c r="L88" s="49"/>
      <c r="M88" s="49"/>
      <c r="N88" s="49"/>
      <c r="O88" s="49"/>
      <c r="P88" s="49"/>
      <c r="Q88" s="49"/>
      <c r="R88" s="49"/>
      <c r="S88" s="49"/>
      <c r="T88" s="56"/>
      <c r="U88" s="56"/>
      <c r="V88" s="56"/>
      <c r="W88" s="56"/>
      <c r="X88" s="57"/>
      <c r="Y88" s="57"/>
      <c r="Z88" s="57"/>
      <c r="AA88" s="57"/>
      <c r="AB88" s="56"/>
      <c r="AC88" s="56"/>
      <c r="AD88" s="56"/>
      <c r="AE88" s="56"/>
      <c r="AF88" s="57"/>
      <c r="AG88" s="57"/>
      <c r="AH88" s="57"/>
      <c r="AI88" s="57"/>
      <c r="AJ88" s="45"/>
      <c r="AK88" s="58"/>
      <c r="AL88" s="58"/>
      <c r="AM88" s="73"/>
      <c r="AN88" s="73"/>
      <c r="AO88" s="73"/>
      <c r="AP88" s="73"/>
      <c r="AQ88" s="74"/>
      <c r="AR88" s="74"/>
      <c r="AS88" s="74"/>
      <c r="AT88" s="74"/>
      <c r="AU88" s="75"/>
      <c r="AV88" s="59"/>
      <c r="AW88" s="76"/>
      <c r="AX88" s="77"/>
      <c r="AY88" s="77"/>
      <c r="AZ88" s="77"/>
      <c r="BA88" s="56"/>
      <c r="BB88" s="56"/>
      <c r="BC88" s="56"/>
      <c r="BD88" s="56"/>
      <c r="BE88" s="50"/>
    </row>
    <row r="89" spans="1:57" s="42" customFormat="1" ht="53.45" hidden="1" customHeight="1" x14ac:dyDescent="0.25">
      <c r="F89" s="44"/>
      <c r="G89" s="48"/>
      <c r="H89" s="106" t="s">
        <v>100</v>
      </c>
      <c r="I89" s="106" t="s">
        <v>100</v>
      </c>
      <c r="J89" s="60"/>
      <c r="K89" s="106" t="s">
        <v>100</v>
      </c>
      <c r="L89" s="49"/>
      <c r="M89" s="49"/>
      <c r="N89" s="49"/>
      <c r="O89" s="49"/>
      <c r="P89" s="49"/>
      <c r="Q89" s="49"/>
      <c r="R89" s="49"/>
      <c r="S89" s="49"/>
      <c r="T89" s="56"/>
      <c r="U89" s="56"/>
      <c r="V89" s="56"/>
      <c r="W89" s="56"/>
      <c r="X89" s="57"/>
      <c r="Y89" s="57"/>
      <c r="Z89" s="57"/>
      <c r="AA89" s="57"/>
      <c r="AB89" s="56"/>
      <c r="AC89" s="56"/>
      <c r="AD89" s="56"/>
      <c r="AE89" s="56"/>
      <c r="AF89" s="57"/>
      <c r="AG89" s="57"/>
      <c r="AH89" s="57"/>
      <c r="AI89" s="57"/>
      <c r="AJ89" s="45"/>
      <c r="AK89" s="58"/>
      <c r="AL89" s="58"/>
      <c r="AM89" s="73"/>
      <c r="AN89" s="73"/>
      <c r="AO89" s="73"/>
      <c r="AP89" s="73"/>
      <c r="AQ89" s="74"/>
      <c r="AR89" s="74"/>
      <c r="AS89" s="74"/>
      <c r="AT89" s="74"/>
      <c r="AU89" s="75"/>
      <c r="AV89" s="59"/>
      <c r="AW89" s="76"/>
      <c r="AX89" s="77"/>
      <c r="AY89" s="77"/>
      <c r="AZ89" s="77"/>
      <c r="BA89" s="56"/>
      <c r="BB89" s="56"/>
      <c r="BC89" s="56"/>
      <c r="BD89" s="56"/>
      <c r="BE89" s="50"/>
    </row>
    <row r="90" spans="1:57" s="42" customFormat="1" ht="53.45" hidden="1" customHeight="1" x14ac:dyDescent="0.25">
      <c r="F90" s="44"/>
      <c r="G90" s="48"/>
      <c r="H90" s="106" t="s">
        <v>100</v>
      </c>
      <c r="I90" s="106" t="s">
        <v>100</v>
      </c>
      <c r="J90" s="60"/>
      <c r="K90" s="106" t="s">
        <v>100</v>
      </c>
      <c r="L90" s="49"/>
      <c r="M90" s="49"/>
      <c r="N90" s="49"/>
      <c r="O90" s="49"/>
      <c r="P90" s="49"/>
      <c r="Q90" s="49"/>
      <c r="R90" s="49"/>
      <c r="S90" s="49"/>
      <c r="T90" s="56"/>
      <c r="U90" s="56"/>
      <c r="V90" s="56"/>
      <c r="W90" s="56"/>
      <c r="X90" s="57"/>
      <c r="Y90" s="57"/>
      <c r="Z90" s="57"/>
      <c r="AA90" s="57"/>
      <c r="AB90" s="56"/>
      <c r="AC90" s="56"/>
      <c r="AD90" s="56"/>
      <c r="AE90" s="56"/>
      <c r="AF90" s="57"/>
      <c r="AG90" s="57"/>
      <c r="AH90" s="57"/>
      <c r="AI90" s="57"/>
      <c r="AJ90" s="45"/>
      <c r="AK90" s="58"/>
      <c r="AL90" s="58"/>
      <c r="AM90" s="73"/>
      <c r="AN90" s="73"/>
      <c r="AO90" s="73"/>
      <c r="AP90" s="73"/>
      <c r="AQ90" s="74"/>
      <c r="AR90" s="74"/>
      <c r="AS90" s="74"/>
      <c r="AT90" s="74"/>
      <c r="AU90" s="75"/>
      <c r="AV90" s="59"/>
      <c r="AW90" s="76"/>
      <c r="AX90" s="77"/>
      <c r="AY90" s="77"/>
      <c r="AZ90" s="77"/>
      <c r="BA90" s="56"/>
      <c r="BB90" s="56"/>
      <c r="BC90" s="56"/>
      <c r="BD90" s="56"/>
      <c r="BE90" s="50"/>
    </row>
    <row r="91" spans="1:57" s="42" customFormat="1" ht="53.45" hidden="1" customHeight="1" x14ac:dyDescent="0.25">
      <c r="F91" s="44"/>
      <c r="G91" s="48"/>
      <c r="H91" s="106" t="s">
        <v>100</v>
      </c>
      <c r="I91" s="106" t="s">
        <v>100</v>
      </c>
      <c r="J91" s="60"/>
      <c r="K91" s="106" t="s">
        <v>100</v>
      </c>
      <c r="L91" s="49"/>
      <c r="M91" s="49"/>
      <c r="N91" s="49"/>
      <c r="O91" s="49"/>
      <c r="P91" s="49"/>
      <c r="Q91" s="49"/>
      <c r="R91" s="49"/>
      <c r="S91" s="49"/>
      <c r="T91" s="56"/>
      <c r="U91" s="56"/>
      <c r="V91" s="56"/>
      <c r="W91" s="56"/>
      <c r="X91" s="57"/>
      <c r="Y91" s="57"/>
      <c r="Z91" s="57"/>
      <c r="AA91" s="57"/>
      <c r="AB91" s="56"/>
      <c r="AC91" s="56"/>
      <c r="AD91" s="56"/>
      <c r="AE91" s="56"/>
      <c r="AF91" s="57"/>
      <c r="AG91" s="57"/>
      <c r="AH91" s="57"/>
      <c r="AI91" s="57"/>
      <c r="AJ91" s="45"/>
      <c r="AK91" s="58"/>
      <c r="AL91" s="58"/>
      <c r="AM91" s="73"/>
      <c r="AN91" s="73"/>
      <c r="AO91" s="73"/>
      <c r="AP91" s="73"/>
      <c r="AQ91" s="74"/>
      <c r="AR91" s="74"/>
      <c r="AS91" s="74"/>
      <c r="AT91" s="74"/>
      <c r="AU91" s="75"/>
      <c r="AV91" s="59"/>
      <c r="AW91" s="76"/>
      <c r="AX91" s="77"/>
      <c r="AY91" s="77"/>
      <c r="AZ91" s="77"/>
      <c r="BA91" s="56"/>
      <c r="BB91" s="56"/>
      <c r="BC91" s="56"/>
      <c r="BD91" s="56"/>
      <c r="BE91" s="50"/>
    </row>
    <row r="92" spans="1:57" s="42" customFormat="1" ht="34.5" customHeight="1" x14ac:dyDescent="0.25">
      <c r="A92" s="42" t="str">
        <f t="shared" si="0"/>
        <v>TB22NT2_D1+1</v>
      </c>
      <c r="B92" s="42" t="str">
        <f t="shared" si="1"/>
        <v>TB22NT2_D1+2</v>
      </c>
      <c r="C92" s="42" t="str">
        <f t="shared" si="2"/>
        <v>TB22NT2_D1+3</v>
      </c>
      <c r="D92" s="42" t="str">
        <f t="shared" si="3"/>
        <v>TB22NT2_D1+4</v>
      </c>
      <c r="E92" s="42" t="s">
        <v>16</v>
      </c>
      <c r="F92" s="44"/>
      <c r="G92" s="48" t="s">
        <v>28</v>
      </c>
      <c r="H92" s="106" t="s">
        <v>107</v>
      </c>
      <c r="I92" s="106" t="s">
        <v>15</v>
      </c>
      <c r="J92" s="60" t="s">
        <v>77</v>
      </c>
      <c r="K92" s="106" t="s">
        <v>18</v>
      </c>
      <c r="L92" s="49">
        <v>4300</v>
      </c>
      <c r="M92" s="49">
        <v>2100</v>
      </c>
      <c r="N92" s="49">
        <v>1700</v>
      </c>
      <c r="O92" s="49">
        <v>1200</v>
      </c>
      <c r="P92" s="49"/>
      <c r="Q92" s="49"/>
      <c r="R92" s="49"/>
      <c r="S92" s="49"/>
      <c r="T92" s="56" t="str">
        <f t="shared" si="4"/>
        <v>TB22NT2_D1</v>
      </c>
      <c r="U92" s="56"/>
      <c r="V92" s="56"/>
      <c r="W92" s="56"/>
      <c r="X92" s="57"/>
      <c r="Y92" s="57">
        <f t="shared" si="7"/>
        <v>0</v>
      </c>
      <c r="Z92" s="57">
        <f>V92/M92</f>
        <v>0</v>
      </c>
      <c r="AA92" s="57"/>
      <c r="AB92" s="56"/>
      <c r="AC92" s="56"/>
      <c r="AD92" s="56"/>
      <c r="AE92" s="56"/>
      <c r="AF92" s="57"/>
      <c r="AG92" s="57"/>
      <c r="AH92" s="57"/>
      <c r="AI92" s="57"/>
      <c r="AJ92" s="45"/>
      <c r="AK92" s="58">
        <v>2.0571428571428569</v>
      </c>
      <c r="AL92" s="58"/>
      <c r="AM92" s="73">
        <v>1.1499999999999999</v>
      </c>
      <c r="AN92" s="73">
        <f t="shared" si="5"/>
        <v>4945</v>
      </c>
      <c r="AO92" s="73">
        <f t="shared" si="5"/>
        <v>2415</v>
      </c>
      <c r="AP92" s="73">
        <f t="shared" si="5"/>
        <v>1954.9999999999998</v>
      </c>
      <c r="AQ92" s="74">
        <f t="shared" si="5"/>
        <v>1380</v>
      </c>
      <c r="AR92" s="74">
        <f t="shared" si="6"/>
        <v>4900</v>
      </c>
      <c r="AS92" s="74">
        <f t="shared" si="6"/>
        <v>2400</v>
      </c>
      <c r="AT92" s="74">
        <f t="shared" si="6"/>
        <v>2000</v>
      </c>
      <c r="AU92" s="75">
        <f t="shared" si="6"/>
        <v>1400</v>
      </c>
      <c r="AV92" s="59"/>
      <c r="AW92" s="76" t="s">
        <v>16</v>
      </c>
      <c r="AX92" s="77"/>
      <c r="AY92" s="77">
        <v>390</v>
      </c>
      <c r="AZ92" s="77"/>
      <c r="BA92" s="56"/>
      <c r="BB92" s="56"/>
      <c r="BC92" s="56"/>
      <c r="BD92" s="56"/>
      <c r="BE92" s="50"/>
    </row>
    <row r="93" spans="1:57" s="42" customFormat="1" ht="34.5" hidden="1" customHeight="1" x14ac:dyDescent="0.25">
      <c r="F93" s="44"/>
      <c r="G93" s="48"/>
      <c r="H93" s="106" t="s">
        <v>100</v>
      </c>
      <c r="I93" s="106" t="s">
        <v>100</v>
      </c>
      <c r="J93" s="60"/>
      <c r="K93" s="106" t="s">
        <v>100</v>
      </c>
      <c r="L93" s="49"/>
      <c r="M93" s="49"/>
      <c r="N93" s="49"/>
      <c r="O93" s="49"/>
      <c r="P93" s="49"/>
      <c r="Q93" s="49"/>
      <c r="R93" s="49"/>
      <c r="S93" s="49"/>
      <c r="T93" s="56"/>
      <c r="U93" s="56"/>
      <c r="V93" s="56"/>
      <c r="W93" s="56"/>
      <c r="X93" s="57"/>
      <c r="Y93" s="57"/>
      <c r="Z93" s="57"/>
      <c r="AA93" s="57"/>
      <c r="AB93" s="56"/>
      <c r="AC93" s="56"/>
      <c r="AD93" s="56"/>
      <c r="AE93" s="56"/>
      <c r="AF93" s="57"/>
      <c r="AG93" s="57"/>
      <c r="AH93" s="57"/>
      <c r="AI93" s="57"/>
      <c r="AJ93" s="45"/>
      <c r="AK93" s="58"/>
      <c r="AL93" s="58"/>
      <c r="AM93" s="73"/>
      <c r="AN93" s="73"/>
      <c r="AO93" s="73"/>
      <c r="AP93" s="73"/>
      <c r="AQ93" s="74"/>
      <c r="AR93" s="74"/>
      <c r="AS93" s="74"/>
      <c r="AT93" s="74"/>
      <c r="AU93" s="75"/>
      <c r="AV93" s="59"/>
      <c r="AW93" s="76"/>
      <c r="AX93" s="77"/>
      <c r="AY93" s="77"/>
      <c r="AZ93" s="77"/>
      <c r="BA93" s="56"/>
      <c r="BB93" s="56"/>
      <c r="BC93" s="56"/>
      <c r="BD93" s="56"/>
      <c r="BE93" s="50"/>
    </row>
    <row r="94" spans="1:57" s="42" customFormat="1" ht="34.5" hidden="1" customHeight="1" x14ac:dyDescent="0.25">
      <c r="F94" s="44"/>
      <c r="G94" s="48"/>
      <c r="H94" s="106" t="s">
        <v>100</v>
      </c>
      <c r="I94" s="106" t="s">
        <v>100</v>
      </c>
      <c r="J94" s="60"/>
      <c r="K94" s="106" t="s">
        <v>100</v>
      </c>
      <c r="L94" s="49"/>
      <c r="M94" s="49"/>
      <c r="N94" s="49"/>
      <c r="O94" s="49"/>
      <c r="P94" s="49"/>
      <c r="Q94" s="49"/>
      <c r="R94" s="49"/>
      <c r="S94" s="49"/>
      <c r="T94" s="56"/>
      <c r="U94" s="56"/>
      <c r="V94" s="56"/>
      <c r="W94" s="56"/>
      <c r="X94" s="57"/>
      <c r="Y94" s="57"/>
      <c r="Z94" s="57"/>
      <c r="AA94" s="57"/>
      <c r="AB94" s="56"/>
      <c r="AC94" s="56"/>
      <c r="AD94" s="56"/>
      <c r="AE94" s="56"/>
      <c r="AF94" s="57"/>
      <c r="AG94" s="57"/>
      <c r="AH94" s="57"/>
      <c r="AI94" s="57"/>
      <c r="AJ94" s="45"/>
      <c r="AK94" s="58"/>
      <c r="AL94" s="58"/>
      <c r="AM94" s="73"/>
      <c r="AN94" s="73"/>
      <c r="AO94" s="73"/>
      <c r="AP94" s="73"/>
      <c r="AQ94" s="74"/>
      <c r="AR94" s="74"/>
      <c r="AS94" s="74"/>
      <c r="AT94" s="74"/>
      <c r="AU94" s="75"/>
      <c r="AV94" s="59"/>
      <c r="AW94" s="76"/>
      <c r="AX94" s="77"/>
      <c r="AY94" s="77"/>
      <c r="AZ94" s="77"/>
      <c r="BA94" s="56"/>
      <c r="BB94" s="56"/>
      <c r="BC94" s="56"/>
      <c r="BD94" s="56"/>
      <c r="BE94" s="50"/>
    </row>
    <row r="95" spans="1:57" s="42" customFormat="1" ht="34.5" hidden="1" customHeight="1" x14ac:dyDescent="0.25">
      <c r="F95" s="44"/>
      <c r="G95" s="48"/>
      <c r="H95" s="106" t="s">
        <v>100</v>
      </c>
      <c r="I95" s="106" t="s">
        <v>100</v>
      </c>
      <c r="J95" s="60"/>
      <c r="K95" s="106" t="s">
        <v>100</v>
      </c>
      <c r="L95" s="49"/>
      <c r="M95" s="49"/>
      <c r="N95" s="49"/>
      <c r="O95" s="49"/>
      <c r="P95" s="49"/>
      <c r="Q95" s="49"/>
      <c r="R95" s="49"/>
      <c r="S95" s="49"/>
      <c r="T95" s="56"/>
      <c r="U95" s="56"/>
      <c r="V95" s="56"/>
      <c r="W95" s="56"/>
      <c r="X95" s="57"/>
      <c r="Y95" s="57"/>
      <c r="Z95" s="57"/>
      <c r="AA95" s="57"/>
      <c r="AB95" s="56"/>
      <c r="AC95" s="56"/>
      <c r="AD95" s="56"/>
      <c r="AE95" s="56"/>
      <c r="AF95" s="57"/>
      <c r="AG95" s="57"/>
      <c r="AH95" s="57"/>
      <c r="AI95" s="57"/>
      <c r="AJ95" s="45"/>
      <c r="AK95" s="58"/>
      <c r="AL95" s="58"/>
      <c r="AM95" s="73"/>
      <c r="AN95" s="73"/>
      <c r="AO95" s="73"/>
      <c r="AP95" s="73"/>
      <c r="AQ95" s="74"/>
      <c r="AR95" s="74"/>
      <c r="AS95" s="74"/>
      <c r="AT95" s="74"/>
      <c r="AU95" s="75"/>
      <c r="AV95" s="59"/>
      <c r="AW95" s="76"/>
      <c r="AX95" s="77"/>
      <c r="AY95" s="77"/>
      <c r="AZ95" s="77"/>
      <c r="BA95" s="56"/>
      <c r="BB95" s="56"/>
      <c r="BC95" s="56"/>
      <c r="BD95" s="56"/>
      <c r="BE95" s="50"/>
    </row>
    <row r="96" spans="1:57" s="42" customFormat="1" ht="34.5" hidden="1" customHeight="1" x14ac:dyDescent="0.25">
      <c r="F96" s="44"/>
      <c r="G96" s="48"/>
      <c r="H96" s="106" t="s">
        <v>100</v>
      </c>
      <c r="I96" s="106" t="s">
        <v>100</v>
      </c>
      <c r="J96" s="60"/>
      <c r="K96" s="106" t="s">
        <v>100</v>
      </c>
      <c r="L96" s="49"/>
      <c r="M96" s="49"/>
      <c r="N96" s="49"/>
      <c r="O96" s="49"/>
      <c r="P96" s="49"/>
      <c r="Q96" s="49"/>
      <c r="R96" s="49"/>
      <c r="S96" s="49"/>
      <c r="T96" s="56"/>
      <c r="U96" s="56"/>
      <c r="V96" s="56"/>
      <c r="W96" s="56"/>
      <c r="X96" s="57"/>
      <c r="Y96" s="57"/>
      <c r="Z96" s="57"/>
      <c r="AA96" s="57"/>
      <c r="AB96" s="56"/>
      <c r="AC96" s="56"/>
      <c r="AD96" s="56"/>
      <c r="AE96" s="56"/>
      <c r="AF96" s="57"/>
      <c r="AG96" s="57"/>
      <c r="AH96" s="57"/>
      <c r="AI96" s="57"/>
      <c r="AJ96" s="45"/>
      <c r="AK96" s="58"/>
      <c r="AL96" s="58"/>
      <c r="AM96" s="73"/>
      <c r="AN96" s="73"/>
      <c r="AO96" s="73"/>
      <c r="AP96" s="73"/>
      <c r="AQ96" s="74"/>
      <c r="AR96" s="74"/>
      <c r="AS96" s="74"/>
      <c r="AT96" s="74"/>
      <c r="AU96" s="75"/>
      <c r="AV96" s="59"/>
      <c r="AW96" s="76"/>
      <c r="AX96" s="77"/>
      <c r="AY96" s="77"/>
      <c r="AZ96" s="77"/>
      <c r="BA96" s="56"/>
      <c r="BB96" s="56"/>
      <c r="BC96" s="56"/>
      <c r="BD96" s="56"/>
      <c r="BE96" s="50"/>
    </row>
    <row r="97" spans="1:57" s="42" customFormat="1" ht="34.5" hidden="1" customHeight="1" x14ac:dyDescent="0.25">
      <c r="F97" s="44"/>
      <c r="G97" s="48"/>
      <c r="H97" s="106" t="s">
        <v>100</v>
      </c>
      <c r="I97" s="106" t="s">
        <v>100</v>
      </c>
      <c r="J97" s="60"/>
      <c r="K97" s="106" t="s">
        <v>100</v>
      </c>
      <c r="L97" s="49"/>
      <c r="M97" s="49"/>
      <c r="N97" s="49"/>
      <c r="O97" s="49"/>
      <c r="P97" s="49"/>
      <c r="Q97" s="49"/>
      <c r="R97" s="49"/>
      <c r="S97" s="49"/>
      <c r="T97" s="56"/>
      <c r="U97" s="56"/>
      <c r="V97" s="56"/>
      <c r="W97" s="56"/>
      <c r="X97" s="57"/>
      <c r="Y97" s="57"/>
      <c r="Z97" s="57"/>
      <c r="AA97" s="57"/>
      <c r="AB97" s="56"/>
      <c r="AC97" s="56"/>
      <c r="AD97" s="56"/>
      <c r="AE97" s="56"/>
      <c r="AF97" s="57"/>
      <c r="AG97" s="57"/>
      <c r="AH97" s="57"/>
      <c r="AI97" s="57"/>
      <c r="AJ97" s="45"/>
      <c r="AK97" s="58"/>
      <c r="AL97" s="58"/>
      <c r="AM97" s="73"/>
      <c r="AN97" s="73"/>
      <c r="AO97" s="73"/>
      <c r="AP97" s="73"/>
      <c r="AQ97" s="74"/>
      <c r="AR97" s="74"/>
      <c r="AS97" s="74"/>
      <c r="AT97" s="74"/>
      <c r="AU97" s="75"/>
      <c r="AV97" s="59"/>
      <c r="AW97" s="76"/>
      <c r="AX97" s="77"/>
      <c r="AY97" s="77"/>
      <c r="AZ97" s="77"/>
      <c r="BA97" s="56"/>
      <c r="BB97" s="56"/>
      <c r="BC97" s="56"/>
      <c r="BD97" s="56"/>
      <c r="BE97" s="50"/>
    </row>
    <row r="98" spans="1:57" s="42" customFormat="1" ht="34.5" hidden="1" customHeight="1" x14ac:dyDescent="0.25">
      <c r="F98" s="44"/>
      <c r="G98" s="48"/>
      <c r="H98" s="106" t="s">
        <v>100</v>
      </c>
      <c r="I98" s="106" t="s">
        <v>100</v>
      </c>
      <c r="J98" s="60"/>
      <c r="K98" s="106" t="s">
        <v>100</v>
      </c>
      <c r="L98" s="49"/>
      <c r="M98" s="49"/>
      <c r="N98" s="49"/>
      <c r="O98" s="49"/>
      <c r="P98" s="49"/>
      <c r="Q98" s="49"/>
      <c r="R98" s="49"/>
      <c r="S98" s="49"/>
      <c r="T98" s="56"/>
      <c r="U98" s="56"/>
      <c r="V98" s="56"/>
      <c r="W98" s="56"/>
      <c r="X98" s="57"/>
      <c r="Y98" s="57"/>
      <c r="Z98" s="57"/>
      <c r="AA98" s="57"/>
      <c r="AB98" s="56"/>
      <c r="AC98" s="56"/>
      <c r="AD98" s="56"/>
      <c r="AE98" s="56"/>
      <c r="AF98" s="57"/>
      <c r="AG98" s="57"/>
      <c r="AH98" s="57"/>
      <c r="AI98" s="57"/>
      <c r="AJ98" s="45"/>
      <c r="AK98" s="58"/>
      <c r="AL98" s="58"/>
      <c r="AM98" s="73"/>
      <c r="AN98" s="73"/>
      <c r="AO98" s="73"/>
      <c r="AP98" s="73"/>
      <c r="AQ98" s="74"/>
      <c r="AR98" s="74"/>
      <c r="AS98" s="74"/>
      <c r="AT98" s="74"/>
      <c r="AU98" s="75"/>
      <c r="AV98" s="59"/>
      <c r="AW98" s="76"/>
      <c r="AX98" s="77"/>
      <c r="AY98" s="77"/>
      <c r="AZ98" s="77"/>
      <c r="BA98" s="56"/>
      <c r="BB98" s="56"/>
      <c r="BC98" s="56"/>
      <c r="BD98" s="56"/>
      <c r="BE98" s="50"/>
    </row>
    <row r="99" spans="1:57" s="42" customFormat="1" ht="63" x14ac:dyDescent="0.25">
      <c r="A99" s="42" t="str">
        <f t="shared" si="0"/>
        <v>TB22NT2_D2+1</v>
      </c>
      <c r="B99" s="42" t="str">
        <f t="shared" si="1"/>
        <v>TB22NT2_D2+2</v>
      </c>
      <c r="C99" s="42" t="str">
        <f t="shared" si="2"/>
        <v>TB22NT2_D2+3</v>
      </c>
      <c r="D99" s="42" t="str">
        <f t="shared" si="3"/>
        <v>TB22NT2_D2+4</v>
      </c>
      <c r="E99" s="42" t="s">
        <v>16</v>
      </c>
      <c r="F99" s="44"/>
      <c r="G99" s="48" t="s">
        <v>29</v>
      </c>
      <c r="H99" s="106" t="s">
        <v>107</v>
      </c>
      <c r="I99" s="106" t="s">
        <v>18</v>
      </c>
      <c r="J99" s="60" t="s">
        <v>77</v>
      </c>
      <c r="K99" s="106" t="s">
        <v>74</v>
      </c>
      <c r="L99" s="49">
        <v>2600</v>
      </c>
      <c r="M99" s="49">
        <v>1300</v>
      </c>
      <c r="N99" s="49">
        <v>1100</v>
      </c>
      <c r="O99" s="49">
        <v>800</v>
      </c>
      <c r="P99" s="49"/>
      <c r="Q99" s="49"/>
      <c r="R99" s="49"/>
      <c r="S99" s="49"/>
      <c r="T99" s="56" t="str">
        <f t="shared" si="4"/>
        <v>TB22NT2_D2</v>
      </c>
      <c r="U99" s="56"/>
      <c r="V99" s="56"/>
      <c r="W99" s="56"/>
      <c r="X99" s="57"/>
      <c r="Y99" s="57">
        <f t="shared" si="7"/>
        <v>0</v>
      </c>
      <c r="Z99" s="57">
        <f>V99/M99</f>
        <v>0</v>
      </c>
      <c r="AA99" s="57">
        <f>W99/N99</f>
        <v>0</v>
      </c>
      <c r="AB99" s="56"/>
      <c r="AC99" s="56"/>
      <c r="AD99" s="56"/>
      <c r="AE99" s="56"/>
      <c r="AF99" s="57"/>
      <c r="AG99" s="57"/>
      <c r="AH99" s="57"/>
      <c r="AI99" s="57"/>
      <c r="AJ99" s="45"/>
      <c r="AK99" s="58">
        <v>1.8269230769230769</v>
      </c>
      <c r="AL99" s="58"/>
      <c r="AM99" s="73">
        <v>1.1000000000000001</v>
      </c>
      <c r="AN99" s="73">
        <f t="shared" si="5"/>
        <v>2860.0000000000005</v>
      </c>
      <c r="AO99" s="73">
        <f t="shared" si="5"/>
        <v>1430.0000000000002</v>
      </c>
      <c r="AP99" s="73">
        <f t="shared" si="5"/>
        <v>1210</v>
      </c>
      <c r="AQ99" s="74">
        <f t="shared" si="5"/>
        <v>880.00000000000011</v>
      </c>
      <c r="AR99" s="74">
        <f t="shared" si="6"/>
        <v>2900</v>
      </c>
      <c r="AS99" s="74">
        <f t="shared" si="6"/>
        <v>1400</v>
      </c>
      <c r="AT99" s="74">
        <f t="shared" si="6"/>
        <v>1200</v>
      </c>
      <c r="AU99" s="75">
        <f t="shared" si="6"/>
        <v>880</v>
      </c>
      <c r="AV99" s="59"/>
      <c r="AW99" s="76" t="s">
        <v>16</v>
      </c>
      <c r="AX99" s="77"/>
      <c r="AY99" s="77">
        <v>300</v>
      </c>
      <c r="AZ99" s="77"/>
      <c r="BA99" s="56"/>
      <c r="BB99" s="56"/>
      <c r="BC99" s="56"/>
      <c r="BD99" s="56"/>
      <c r="BE99" s="50"/>
    </row>
    <row r="100" spans="1:57" s="42" customFormat="1" ht="15.75" hidden="1" x14ac:dyDescent="0.25">
      <c r="F100" s="44"/>
      <c r="G100" s="48"/>
      <c r="H100" s="106" t="s">
        <v>100</v>
      </c>
      <c r="I100" s="106" t="s">
        <v>100</v>
      </c>
      <c r="J100" s="60"/>
      <c r="K100" s="106" t="s">
        <v>100</v>
      </c>
      <c r="L100" s="49"/>
      <c r="M100" s="49"/>
      <c r="N100" s="49"/>
      <c r="O100" s="49"/>
      <c r="P100" s="49"/>
      <c r="Q100" s="49"/>
      <c r="R100" s="49"/>
      <c r="S100" s="49"/>
      <c r="T100" s="56"/>
      <c r="U100" s="56"/>
      <c r="V100" s="56"/>
      <c r="W100" s="56"/>
      <c r="X100" s="57"/>
      <c r="Y100" s="57"/>
      <c r="Z100" s="57"/>
      <c r="AA100" s="57"/>
      <c r="AB100" s="56"/>
      <c r="AC100" s="56"/>
      <c r="AD100" s="56"/>
      <c r="AE100" s="56"/>
      <c r="AF100" s="57"/>
      <c r="AG100" s="57"/>
      <c r="AH100" s="57"/>
      <c r="AI100" s="57"/>
      <c r="AJ100" s="45"/>
      <c r="AK100" s="58"/>
      <c r="AL100" s="58"/>
      <c r="AM100" s="73"/>
      <c r="AN100" s="73"/>
      <c r="AO100" s="73"/>
      <c r="AP100" s="73"/>
      <c r="AQ100" s="74"/>
      <c r="AR100" s="74"/>
      <c r="AS100" s="74"/>
      <c r="AT100" s="74"/>
      <c r="AU100" s="75"/>
      <c r="AV100" s="59"/>
      <c r="AW100" s="76"/>
      <c r="AX100" s="77"/>
      <c r="AY100" s="77"/>
      <c r="AZ100" s="77"/>
      <c r="BA100" s="56"/>
      <c r="BB100" s="56"/>
      <c r="BC100" s="56"/>
      <c r="BD100" s="56"/>
      <c r="BE100" s="50"/>
    </row>
    <row r="101" spans="1:57" s="42" customFormat="1" ht="15.75" hidden="1" x14ac:dyDescent="0.25">
      <c r="F101" s="44"/>
      <c r="G101" s="48"/>
      <c r="H101" s="106" t="s">
        <v>100</v>
      </c>
      <c r="I101" s="106" t="s">
        <v>100</v>
      </c>
      <c r="J101" s="60"/>
      <c r="K101" s="106" t="s">
        <v>100</v>
      </c>
      <c r="L101" s="49"/>
      <c r="M101" s="49"/>
      <c r="N101" s="49"/>
      <c r="O101" s="49"/>
      <c r="P101" s="49"/>
      <c r="Q101" s="49"/>
      <c r="R101" s="49"/>
      <c r="S101" s="49"/>
      <c r="T101" s="56"/>
      <c r="U101" s="56"/>
      <c r="V101" s="56"/>
      <c r="W101" s="56"/>
      <c r="X101" s="57"/>
      <c r="Y101" s="57"/>
      <c r="Z101" s="57"/>
      <c r="AA101" s="57"/>
      <c r="AB101" s="56"/>
      <c r="AC101" s="56"/>
      <c r="AD101" s="56"/>
      <c r="AE101" s="56"/>
      <c r="AF101" s="57"/>
      <c r="AG101" s="57"/>
      <c r="AH101" s="57"/>
      <c r="AI101" s="57"/>
      <c r="AJ101" s="45"/>
      <c r="AK101" s="58"/>
      <c r="AL101" s="58"/>
      <c r="AM101" s="73"/>
      <c r="AN101" s="73"/>
      <c r="AO101" s="73"/>
      <c r="AP101" s="73"/>
      <c r="AQ101" s="74"/>
      <c r="AR101" s="74"/>
      <c r="AS101" s="74"/>
      <c r="AT101" s="74"/>
      <c r="AU101" s="75"/>
      <c r="AV101" s="59"/>
      <c r="AW101" s="76"/>
      <c r="AX101" s="77"/>
      <c r="AY101" s="77"/>
      <c r="AZ101" s="77"/>
      <c r="BA101" s="56"/>
      <c r="BB101" s="56"/>
      <c r="BC101" s="56"/>
      <c r="BD101" s="56"/>
      <c r="BE101" s="50"/>
    </row>
    <row r="102" spans="1:57" s="42" customFormat="1" ht="15.75" hidden="1" x14ac:dyDescent="0.25">
      <c r="F102" s="44"/>
      <c r="G102" s="48"/>
      <c r="H102" s="106" t="s">
        <v>100</v>
      </c>
      <c r="I102" s="106" t="s">
        <v>100</v>
      </c>
      <c r="J102" s="60"/>
      <c r="K102" s="106" t="s">
        <v>100</v>
      </c>
      <c r="L102" s="49"/>
      <c r="M102" s="49"/>
      <c r="N102" s="49"/>
      <c r="O102" s="49"/>
      <c r="P102" s="49"/>
      <c r="Q102" s="49"/>
      <c r="R102" s="49"/>
      <c r="S102" s="49"/>
      <c r="T102" s="56"/>
      <c r="U102" s="56"/>
      <c r="V102" s="56"/>
      <c r="W102" s="56"/>
      <c r="X102" s="57"/>
      <c r="Y102" s="57"/>
      <c r="Z102" s="57"/>
      <c r="AA102" s="57"/>
      <c r="AB102" s="56"/>
      <c r="AC102" s="56"/>
      <c r="AD102" s="56"/>
      <c r="AE102" s="56"/>
      <c r="AF102" s="57"/>
      <c r="AG102" s="57"/>
      <c r="AH102" s="57"/>
      <c r="AI102" s="57"/>
      <c r="AJ102" s="45"/>
      <c r="AK102" s="58"/>
      <c r="AL102" s="58"/>
      <c r="AM102" s="73"/>
      <c r="AN102" s="73"/>
      <c r="AO102" s="73"/>
      <c r="AP102" s="73"/>
      <c r="AQ102" s="74"/>
      <c r="AR102" s="74"/>
      <c r="AS102" s="74"/>
      <c r="AT102" s="74"/>
      <c r="AU102" s="75"/>
      <c r="AV102" s="59"/>
      <c r="AW102" s="76"/>
      <c r="AX102" s="77"/>
      <c r="AY102" s="77"/>
      <c r="AZ102" s="77"/>
      <c r="BA102" s="56"/>
      <c r="BB102" s="56"/>
      <c r="BC102" s="56"/>
      <c r="BD102" s="56"/>
      <c r="BE102" s="50"/>
    </row>
    <row r="103" spans="1:57" s="42" customFormat="1" ht="15.75" hidden="1" x14ac:dyDescent="0.25">
      <c r="F103" s="44"/>
      <c r="G103" s="48"/>
      <c r="H103" s="106" t="s">
        <v>100</v>
      </c>
      <c r="I103" s="106" t="s">
        <v>100</v>
      </c>
      <c r="J103" s="60"/>
      <c r="K103" s="106" t="s">
        <v>100</v>
      </c>
      <c r="L103" s="49"/>
      <c r="M103" s="49"/>
      <c r="N103" s="49"/>
      <c r="O103" s="49"/>
      <c r="P103" s="49"/>
      <c r="Q103" s="49"/>
      <c r="R103" s="49"/>
      <c r="S103" s="49"/>
      <c r="T103" s="56"/>
      <c r="U103" s="56"/>
      <c r="V103" s="56"/>
      <c r="W103" s="56"/>
      <c r="X103" s="57"/>
      <c r="Y103" s="57"/>
      <c r="Z103" s="57"/>
      <c r="AA103" s="57"/>
      <c r="AB103" s="56"/>
      <c r="AC103" s="56"/>
      <c r="AD103" s="56"/>
      <c r="AE103" s="56"/>
      <c r="AF103" s="57"/>
      <c r="AG103" s="57"/>
      <c r="AH103" s="57"/>
      <c r="AI103" s="57"/>
      <c r="AJ103" s="45"/>
      <c r="AK103" s="58"/>
      <c r="AL103" s="58"/>
      <c r="AM103" s="73"/>
      <c r="AN103" s="73"/>
      <c r="AO103" s="73"/>
      <c r="AP103" s="73"/>
      <c r="AQ103" s="74"/>
      <c r="AR103" s="74"/>
      <c r="AS103" s="74"/>
      <c r="AT103" s="74"/>
      <c r="AU103" s="75"/>
      <c r="AV103" s="59"/>
      <c r="AW103" s="76"/>
      <c r="AX103" s="77"/>
      <c r="AY103" s="77"/>
      <c r="AZ103" s="77"/>
      <c r="BA103" s="56"/>
      <c r="BB103" s="56"/>
      <c r="BC103" s="56"/>
      <c r="BD103" s="56"/>
      <c r="BE103" s="50"/>
    </row>
    <row r="104" spans="1:57" s="42" customFormat="1" ht="15.75" hidden="1" x14ac:dyDescent="0.25">
      <c r="F104" s="44"/>
      <c r="G104" s="48"/>
      <c r="H104" s="106" t="s">
        <v>100</v>
      </c>
      <c r="I104" s="106" t="s">
        <v>100</v>
      </c>
      <c r="J104" s="60"/>
      <c r="K104" s="106" t="s">
        <v>100</v>
      </c>
      <c r="L104" s="49"/>
      <c r="M104" s="49"/>
      <c r="N104" s="49"/>
      <c r="O104" s="49"/>
      <c r="P104" s="49"/>
      <c r="Q104" s="49"/>
      <c r="R104" s="49"/>
      <c r="S104" s="49"/>
      <c r="T104" s="56"/>
      <c r="U104" s="56"/>
      <c r="V104" s="56"/>
      <c r="W104" s="56"/>
      <c r="X104" s="57"/>
      <c r="Y104" s="57"/>
      <c r="Z104" s="57"/>
      <c r="AA104" s="57"/>
      <c r="AB104" s="56"/>
      <c r="AC104" s="56"/>
      <c r="AD104" s="56"/>
      <c r="AE104" s="56"/>
      <c r="AF104" s="57"/>
      <c r="AG104" s="57"/>
      <c r="AH104" s="57"/>
      <c r="AI104" s="57"/>
      <c r="AJ104" s="45"/>
      <c r="AK104" s="58"/>
      <c r="AL104" s="58"/>
      <c r="AM104" s="73"/>
      <c r="AN104" s="73"/>
      <c r="AO104" s="73"/>
      <c r="AP104" s="73"/>
      <c r="AQ104" s="74"/>
      <c r="AR104" s="74"/>
      <c r="AS104" s="74"/>
      <c r="AT104" s="74"/>
      <c r="AU104" s="75"/>
      <c r="AV104" s="59"/>
      <c r="AW104" s="76"/>
      <c r="AX104" s="77"/>
      <c r="AY104" s="77"/>
      <c r="AZ104" s="77"/>
      <c r="BA104" s="56"/>
      <c r="BB104" s="56"/>
      <c r="BC104" s="56"/>
      <c r="BD104" s="56"/>
      <c r="BE104" s="50"/>
    </row>
    <row r="105" spans="1:57" s="42" customFormat="1" ht="15.75" hidden="1" x14ac:dyDescent="0.25">
      <c r="F105" s="44"/>
      <c r="G105" s="48"/>
      <c r="H105" s="106" t="s">
        <v>100</v>
      </c>
      <c r="I105" s="106" t="s">
        <v>100</v>
      </c>
      <c r="J105" s="60"/>
      <c r="K105" s="106" t="s">
        <v>100</v>
      </c>
      <c r="L105" s="49"/>
      <c r="M105" s="49"/>
      <c r="N105" s="49"/>
      <c r="O105" s="49"/>
      <c r="P105" s="49"/>
      <c r="Q105" s="49"/>
      <c r="R105" s="49"/>
      <c r="S105" s="49"/>
      <c r="T105" s="56"/>
      <c r="U105" s="56"/>
      <c r="V105" s="56"/>
      <c r="W105" s="56"/>
      <c r="X105" s="57"/>
      <c r="Y105" s="57"/>
      <c r="Z105" s="57"/>
      <c r="AA105" s="57"/>
      <c r="AB105" s="56"/>
      <c r="AC105" s="56"/>
      <c r="AD105" s="56"/>
      <c r="AE105" s="56"/>
      <c r="AF105" s="57"/>
      <c r="AG105" s="57"/>
      <c r="AH105" s="57"/>
      <c r="AI105" s="57"/>
      <c r="AJ105" s="45"/>
      <c r="AK105" s="58"/>
      <c r="AL105" s="58"/>
      <c r="AM105" s="73"/>
      <c r="AN105" s="73"/>
      <c r="AO105" s="73"/>
      <c r="AP105" s="73"/>
      <c r="AQ105" s="74"/>
      <c r="AR105" s="74"/>
      <c r="AS105" s="74"/>
      <c r="AT105" s="74"/>
      <c r="AU105" s="75"/>
      <c r="AV105" s="59"/>
      <c r="AW105" s="76"/>
      <c r="AX105" s="77"/>
      <c r="AY105" s="77"/>
      <c r="AZ105" s="77"/>
      <c r="BA105" s="56"/>
      <c r="BB105" s="56"/>
      <c r="BC105" s="56"/>
      <c r="BD105" s="56"/>
      <c r="BE105" s="50"/>
    </row>
    <row r="106" spans="1:57" s="42" customFormat="1" ht="34.5" customHeight="1" x14ac:dyDescent="0.25">
      <c r="A106" s="42" t="str">
        <f t="shared" si="0"/>
        <v>TB23NT_D1+1</v>
      </c>
      <c r="B106" s="42" t="str">
        <f t="shared" si="1"/>
        <v>TB23NT_D1+2</v>
      </c>
      <c r="C106" s="42" t="str">
        <f t="shared" si="2"/>
        <v>TB23NT_D1+3</v>
      </c>
      <c r="D106" s="42" t="str">
        <f t="shared" si="3"/>
        <v>TB23NT_D1+4</v>
      </c>
      <c r="E106" s="42" t="s">
        <v>16</v>
      </c>
      <c r="F106" s="44"/>
      <c r="G106" s="48" t="s">
        <v>30</v>
      </c>
      <c r="H106" s="106" t="s">
        <v>108</v>
      </c>
      <c r="I106" s="106" t="s">
        <v>15</v>
      </c>
      <c r="J106" s="60" t="s">
        <v>78</v>
      </c>
      <c r="K106" s="106" t="s">
        <v>18</v>
      </c>
      <c r="L106" s="49">
        <v>2700</v>
      </c>
      <c r="M106" s="49">
        <v>1300</v>
      </c>
      <c r="N106" s="49">
        <v>1000</v>
      </c>
      <c r="O106" s="49">
        <v>700</v>
      </c>
      <c r="P106" s="49"/>
      <c r="Q106" s="49"/>
      <c r="R106" s="49"/>
      <c r="S106" s="49"/>
      <c r="T106" s="56" t="str">
        <f t="shared" si="4"/>
        <v>TB23NT_D1</v>
      </c>
      <c r="U106" s="56"/>
      <c r="V106" s="56"/>
      <c r="W106" s="56"/>
      <c r="X106" s="57"/>
      <c r="Y106" s="57">
        <f t="shared" si="7"/>
        <v>0</v>
      </c>
      <c r="Z106" s="57"/>
      <c r="AA106" s="57"/>
      <c r="AB106" s="56"/>
      <c r="AC106" s="56"/>
      <c r="AD106" s="56"/>
      <c r="AE106" s="56"/>
      <c r="AF106" s="57"/>
      <c r="AG106" s="57"/>
      <c r="AH106" s="57"/>
      <c r="AI106" s="57"/>
      <c r="AJ106" s="45"/>
      <c r="AK106" s="58">
        <v>1.95</v>
      </c>
      <c r="AL106" s="58"/>
      <c r="AM106" s="73">
        <v>1.5</v>
      </c>
      <c r="AN106" s="73">
        <f t="shared" si="5"/>
        <v>4050</v>
      </c>
      <c r="AO106" s="73">
        <f t="shared" si="5"/>
        <v>1950</v>
      </c>
      <c r="AP106" s="73">
        <f t="shared" si="5"/>
        <v>1500</v>
      </c>
      <c r="AQ106" s="74">
        <f t="shared" si="5"/>
        <v>1050</v>
      </c>
      <c r="AR106" s="74">
        <f t="shared" si="6"/>
        <v>4100</v>
      </c>
      <c r="AS106" s="74">
        <f t="shared" si="6"/>
        <v>2000</v>
      </c>
      <c r="AT106" s="74">
        <f t="shared" si="6"/>
        <v>1500</v>
      </c>
      <c r="AU106" s="75">
        <f t="shared" si="6"/>
        <v>1100</v>
      </c>
      <c r="AV106" s="59"/>
      <c r="AW106" s="76" t="s">
        <v>16</v>
      </c>
      <c r="AX106" s="77"/>
      <c r="AY106" s="77">
        <v>210</v>
      </c>
      <c r="AZ106" s="77"/>
      <c r="BA106" s="56"/>
      <c r="BB106" s="56"/>
      <c r="BC106" s="56"/>
      <c r="BD106" s="56"/>
      <c r="BE106" s="50"/>
    </row>
    <row r="107" spans="1:57" s="42" customFormat="1" ht="34.5" hidden="1" customHeight="1" x14ac:dyDescent="0.25">
      <c r="F107" s="44"/>
      <c r="G107" s="48"/>
      <c r="H107" s="106" t="s">
        <v>100</v>
      </c>
      <c r="I107" s="106" t="s">
        <v>100</v>
      </c>
      <c r="J107" s="60"/>
      <c r="K107" s="106" t="s">
        <v>100</v>
      </c>
      <c r="L107" s="49"/>
      <c r="M107" s="49"/>
      <c r="N107" s="49"/>
      <c r="O107" s="49"/>
      <c r="P107" s="49"/>
      <c r="Q107" s="49"/>
      <c r="R107" s="49"/>
      <c r="S107" s="49"/>
      <c r="T107" s="56"/>
      <c r="U107" s="56"/>
      <c r="V107" s="56"/>
      <c r="W107" s="56"/>
      <c r="X107" s="57"/>
      <c r="Y107" s="57"/>
      <c r="Z107" s="57"/>
      <c r="AA107" s="57"/>
      <c r="AB107" s="56"/>
      <c r="AC107" s="56"/>
      <c r="AD107" s="56"/>
      <c r="AE107" s="56"/>
      <c r="AF107" s="57"/>
      <c r="AG107" s="57"/>
      <c r="AH107" s="57"/>
      <c r="AI107" s="57"/>
      <c r="AJ107" s="45"/>
      <c r="AK107" s="58"/>
      <c r="AL107" s="58"/>
      <c r="AM107" s="73"/>
      <c r="AN107" s="73"/>
      <c r="AO107" s="73"/>
      <c r="AP107" s="73"/>
      <c r="AQ107" s="74"/>
      <c r="AR107" s="74"/>
      <c r="AS107" s="74"/>
      <c r="AT107" s="74"/>
      <c r="AU107" s="75"/>
      <c r="AV107" s="59"/>
      <c r="AW107" s="76"/>
      <c r="AX107" s="77"/>
      <c r="AY107" s="77"/>
      <c r="AZ107" s="77"/>
      <c r="BA107" s="56"/>
      <c r="BB107" s="56"/>
      <c r="BC107" s="56"/>
      <c r="BD107" s="56"/>
      <c r="BE107" s="50"/>
    </row>
    <row r="108" spans="1:57" s="42" customFormat="1" ht="34.5" hidden="1" customHeight="1" x14ac:dyDescent="0.25">
      <c r="F108" s="44"/>
      <c r="G108" s="48"/>
      <c r="H108" s="106" t="s">
        <v>100</v>
      </c>
      <c r="I108" s="106" t="s">
        <v>100</v>
      </c>
      <c r="J108" s="60"/>
      <c r="K108" s="106" t="s">
        <v>100</v>
      </c>
      <c r="L108" s="49"/>
      <c r="M108" s="49"/>
      <c r="N108" s="49"/>
      <c r="O108" s="49"/>
      <c r="P108" s="49"/>
      <c r="Q108" s="49"/>
      <c r="R108" s="49"/>
      <c r="S108" s="49"/>
      <c r="T108" s="56"/>
      <c r="U108" s="56"/>
      <c r="V108" s="56"/>
      <c r="W108" s="56"/>
      <c r="X108" s="57"/>
      <c r="Y108" s="57"/>
      <c r="Z108" s="57"/>
      <c r="AA108" s="57"/>
      <c r="AB108" s="56"/>
      <c r="AC108" s="56"/>
      <c r="AD108" s="56"/>
      <c r="AE108" s="56"/>
      <c r="AF108" s="57"/>
      <c r="AG108" s="57"/>
      <c r="AH108" s="57"/>
      <c r="AI108" s="57"/>
      <c r="AJ108" s="45"/>
      <c r="AK108" s="58"/>
      <c r="AL108" s="58"/>
      <c r="AM108" s="73"/>
      <c r="AN108" s="73"/>
      <c r="AO108" s="73"/>
      <c r="AP108" s="73"/>
      <c r="AQ108" s="74"/>
      <c r="AR108" s="74"/>
      <c r="AS108" s="74"/>
      <c r="AT108" s="74"/>
      <c r="AU108" s="75"/>
      <c r="AV108" s="59"/>
      <c r="AW108" s="76"/>
      <c r="AX108" s="77"/>
      <c r="AY108" s="77"/>
      <c r="AZ108" s="77"/>
      <c r="BA108" s="56"/>
      <c r="BB108" s="56"/>
      <c r="BC108" s="56"/>
      <c r="BD108" s="56"/>
      <c r="BE108" s="50"/>
    </row>
    <row r="109" spans="1:57" s="42" customFormat="1" ht="34.5" hidden="1" customHeight="1" x14ac:dyDescent="0.25">
      <c r="F109" s="44"/>
      <c r="G109" s="48"/>
      <c r="H109" s="106" t="s">
        <v>100</v>
      </c>
      <c r="I109" s="106" t="s">
        <v>100</v>
      </c>
      <c r="J109" s="60"/>
      <c r="K109" s="106" t="s">
        <v>100</v>
      </c>
      <c r="L109" s="49"/>
      <c r="M109" s="49"/>
      <c r="N109" s="49"/>
      <c r="O109" s="49"/>
      <c r="P109" s="49"/>
      <c r="Q109" s="49"/>
      <c r="R109" s="49"/>
      <c r="S109" s="49"/>
      <c r="T109" s="56"/>
      <c r="U109" s="56"/>
      <c r="V109" s="56"/>
      <c r="W109" s="56"/>
      <c r="X109" s="57"/>
      <c r="Y109" s="57"/>
      <c r="Z109" s="57"/>
      <c r="AA109" s="57"/>
      <c r="AB109" s="56"/>
      <c r="AC109" s="56"/>
      <c r="AD109" s="56"/>
      <c r="AE109" s="56"/>
      <c r="AF109" s="57"/>
      <c r="AG109" s="57"/>
      <c r="AH109" s="57"/>
      <c r="AI109" s="57"/>
      <c r="AJ109" s="45"/>
      <c r="AK109" s="58"/>
      <c r="AL109" s="58"/>
      <c r="AM109" s="73"/>
      <c r="AN109" s="73"/>
      <c r="AO109" s="73"/>
      <c r="AP109" s="73"/>
      <c r="AQ109" s="74"/>
      <c r="AR109" s="74"/>
      <c r="AS109" s="74"/>
      <c r="AT109" s="74"/>
      <c r="AU109" s="75"/>
      <c r="AV109" s="59"/>
      <c r="AW109" s="76"/>
      <c r="AX109" s="77"/>
      <c r="AY109" s="77"/>
      <c r="AZ109" s="77"/>
      <c r="BA109" s="56"/>
      <c r="BB109" s="56"/>
      <c r="BC109" s="56"/>
      <c r="BD109" s="56"/>
      <c r="BE109" s="50"/>
    </row>
    <row r="110" spans="1:57" s="42" customFormat="1" ht="34.5" hidden="1" customHeight="1" x14ac:dyDescent="0.25">
      <c r="F110" s="44"/>
      <c r="G110" s="48"/>
      <c r="H110" s="106" t="s">
        <v>100</v>
      </c>
      <c r="I110" s="106" t="s">
        <v>100</v>
      </c>
      <c r="J110" s="60"/>
      <c r="K110" s="106" t="s">
        <v>100</v>
      </c>
      <c r="L110" s="49"/>
      <c r="M110" s="49"/>
      <c r="N110" s="49"/>
      <c r="O110" s="49"/>
      <c r="P110" s="49"/>
      <c r="Q110" s="49"/>
      <c r="R110" s="49"/>
      <c r="S110" s="49"/>
      <c r="T110" s="56"/>
      <c r="U110" s="56"/>
      <c r="V110" s="56"/>
      <c r="W110" s="56"/>
      <c r="X110" s="57"/>
      <c r="Y110" s="57"/>
      <c r="Z110" s="57"/>
      <c r="AA110" s="57"/>
      <c r="AB110" s="56"/>
      <c r="AC110" s="56"/>
      <c r="AD110" s="56"/>
      <c r="AE110" s="56"/>
      <c r="AF110" s="57"/>
      <c r="AG110" s="57"/>
      <c r="AH110" s="57"/>
      <c r="AI110" s="57"/>
      <c r="AJ110" s="45"/>
      <c r="AK110" s="58"/>
      <c r="AL110" s="58"/>
      <c r="AM110" s="73"/>
      <c r="AN110" s="73"/>
      <c r="AO110" s="73"/>
      <c r="AP110" s="73"/>
      <c r="AQ110" s="74"/>
      <c r="AR110" s="74"/>
      <c r="AS110" s="74"/>
      <c r="AT110" s="74"/>
      <c r="AU110" s="75"/>
      <c r="AV110" s="59"/>
      <c r="AW110" s="76"/>
      <c r="AX110" s="77"/>
      <c r="AY110" s="77"/>
      <c r="AZ110" s="77"/>
      <c r="BA110" s="56"/>
      <c r="BB110" s="56"/>
      <c r="BC110" s="56"/>
      <c r="BD110" s="56"/>
      <c r="BE110" s="50"/>
    </row>
    <row r="111" spans="1:57" s="42" customFormat="1" ht="34.5" hidden="1" customHeight="1" x14ac:dyDescent="0.25">
      <c r="F111" s="44"/>
      <c r="G111" s="48"/>
      <c r="H111" s="106" t="s">
        <v>100</v>
      </c>
      <c r="I111" s="106" t="s">
        <v>100</v>
      </c>
      <c r="J111" s="60"/>
      <c r="K111" s="106" t="s">
        <v>100</v>
      </c>
      <c r="L111" s="49"/>
      <c r="M111" s="49"/>
      <c r="N111" s="49"/>
      <c r="O111" s="49"/>
      <c r="P111" s="49"/>
      <c r="Q111" s="49"/>
      <c r="R111" s="49"/>
      <c r="S111" s="49"/>
      <c r="T111" s="56"/>
      <c r="U111" s="56"/>
      <c r="V111" s="56"/>
      <c r="W111" s="56"/>
      <c r="X111" s="57"/>
      <c r="Y111" s="57"/>
      <c r="Z111" s="57"/>
      <c r="AA111" s="57"/>
      <c r="AB111" s="56"/>
      <c r="AC111" s="56"/>
      <c r="AD111" s="56"/>
      <c r="AE111" s="56"/>
      <c r="AF111" s="57"/>
      <c r="AG111" s="57"/>
      <c r="AH111" s="57"/>
      <c r="AI111" s="57"/>
      <c r="AJ111" s="45"/>
      <c r="AK111" s="58"/>
      <c r="AL111" s="58"/>
      <c r="AM111" s="73"/>
      <c r="AN111" s="73"/>
      <c r="AO111" s="73"/>
      <c r="AP111" s="73"/>
      <c r="AQ111" s="74"/>
      <c r="AR111" s="74"/>
      <c r="AS111" s="74"/>
      <c r="AT111" s="74"/>
      <c r="AU111" s="75"/>
      <c r="AV111" s="59"/>
      <c r="AW111" s="76"/>
      <c r="AX111" s="77"/>
      <c r="AY111" s="77"/>
      <c r="AZ111" s="77"/>
      <c r="BA111" s="56"/>
      <c r="BB111" s="56"/>
      <c r="BC111" s="56"/>
      <c r="BD111" s="56"/>
      <c r="BE111" s="50"/>
    </row>
    <row r="112" spans="1:57" s="42" customFormat="1" ht="34.5" hidden="1" customHeight="1" x14ac:dyDescent="0.25">
      <c r="F112" s="44"/>
      <c r="G112" s="48"/>
      <c r="H112" s="106" t="s">
        <v>100</v>
      </c>
      <c r="I112" s="106" t="s">
        <v>100</v>
      </c>
      <c r="J112" s="60"/>
      <c r="K112" s="106" t="s">
        <v>100</v>
      </c>
      <c r="L112" s="49"/>
      <c r="M112" s="49"/>
      <c r="N112" s="49"/>
      <c r="O112" s="49"/>
      <c r="P112" s="49"/>
      <c r="Q112" s="49"/>
      <c r="R112" s="49"/>
      <c r="S112" s="49"/>
      <c r="T112" s="56"/>
      <c r="U112" s="56"/>
      <c r="V112" s="56"/>
      <c r="W112" s="56"/>
      <c r="X112" s="57"/>
      <c r="Y112" s="57"/>
      <c r="Z112" s="57"/>
      <c r="AA112" s="57"/>
      <c r="AB112" s="56"/>
      <c r="AC112" s="56"/>
      <c r="AD112" s="56"/>
      <c r="AE112" s="56"/>
      <c r="AF112" s="57"/>
      <c r="AG112" s="57"/>
      <c r="AH112" s="57"/>
      <c r="AI112" s="57"/>
      <c r="AJ112" s="45"/>
      <c r="AK112" s="58"/>
      <c r="AL112" s="58"/>
      <c r="AM112" s="73"/>
      <c r="AN112" s="73"/>
      <c r="AO112" s="73"/>
      <c r="AP112" s="73"/>
      <c r="AQ112" s="74"/>
      <c r="AR112" s="74"/>
      <c r="AS112" s="74"/>
      <c r="AT112" s="74"/>
      <c r="AU112" s="75"/>
      <c r="AV112" s="59"/>
      <c r="AW112" s="76"/>
      <c r="AX112" s="77"/>
      <c r="AY112" s="77"/>
      <c r="AZ112" s="77"/>
      <c r="BA112" s="56"/>
      <c r="BB112" s="56"/>
      <c r="BC112" s="56"/>
      <c r="BD112" s="56"/>
      <c r="BE112" s="50"/>
    </row>
    <row r="113" spans="1:57" s="42" customFormat="1" ht="63" x14ac:dyDescent="0.25">
      <c r="A113" s="42" t="str">
        <f t="shared" si="0"/>
        <v>TB23NT_D2+1</v>
      </c>
      <c r="B113" s="42" t="str">
        <f t="shared" si="1"/>
        <v>TB23NT_D2+2</v>
      </c>
      <c r="C113" s="42" t="str">
        <f t="shared" si="2"/>
        <v>TB23NT_D2+3</v>
      </c>
      <c r="D113" s="42" t="str">
        <f t="shared" si="3"/>
        <v>TB23NT_D2+4</v>
      </c>
      <c r="E113" s="42" t="s">
        <v>16</v>
      </c>
      <c r="F113" s="44"/>
      <c r="G113" s="48" t="s">
        <v>31</v>
      </c>
      <c r="H113" s="106" t="s">
        <v>108</v>
      </c>
      <c r="I113" s="106" t="s">
        <v>18</v>
      </c>
      <c r="J113" s="60" t="s">
        <v>78</v>
      </c>
      <c r="K113" s="106" t="s">
        <v>107</v>
      </c>
      <c r="L113" s="49">
        <v>1800</v>
      </c>
      <c r="M113" s="49">
        <v>900</v>
      </c>
      <c r="N113" s="49">
        <v>750</v>
      </c>
      <c r="O113" s="49">
        <v>600</v>
      </c>
      <c r="P113" s="49"/>
      <c r="Q113" s="49"/>
      <c r="R113" s="49"/>
      <c r="S113" s="49"/>
      <c r="T113" s="56" t="str">
        <f t="shared" si="4"/>
        <v>TB23NT_D2</v>
      </c>
      <c r="U113" s="56"/>
      <c r="V113" s="56"/>
      <c r="W113" s="56"/>
      <c r="X113" s="57"/>
      <c r="Y113" s="57">
        <f t="shared" si="7"/>
        <v>0</v>
      </c>
      <c r="Z113" s="57"/>
      <c r="AA113" s="57"/>
      <c r="AB113" s="56"/>
      <c r="AC113" s="56"/>
      <c r="AD113" s="56"/>
      <c r="AE113" s="56"/>
      <c r="AF113" s="57"/>
      <c r="AG113" s="57"/>
      <c r="AH113" s="57"/>
      <c r="AI113" s="57"/>
      <c r="AJ113" s="45"/>
      <c r="AK113" s="58">
        <v>5.2333333333333334</v>
      </c>
      <c r="AL113" s="58"/>
      <c r="AM113" s="73">
        <v>1.5</v>
      </c>
      <c r="AN113" s="73">
        <f t="shared" ref="AN113:AQ162" si="8">L113*$AM113</f>
        <v>2700</v>
      </c>
      <c r="AO113" s="73">
        <f t="shared" si="8"/>
        <v>1350</v>
      </c>
      <c r="AP113" s="73">
        <f t="shared" si="8"/>
        <v>1125</v>
      </c>
      <c r="AQ113" s="74">
        <f t="shared" si="8"/>
        <v>900</v>
      </c>
      <c r="AR113" s="74">
        <f t="shared" si="6"/>
        <v>2700</v>
      </c>
      <c r="AS113" s="74">
        <f t="shared" si="6"/>
        <v>1400</v>
      </c>
      <c r="AT113" s="74">
        <f t="shared" si="6"/>
        <v>1100</v>
      </c>
      <c r="AU113" s="75">
        <f t="shared" si="6"/>
        <v>900</v>
      </c>
      <c r="AV113" s="59"/>
      <c r="AW113" s="76" t="s">
        <v>16</v>
      </c>
      <c r="AX113" s="77"/>
      <c r="AY113" s="77">
        <v>180</v>
      </c>
      <c r="AZ113" s="77"/>
      <c r="BA113" s="56"/>
      <c r="BB113" s="56"/>
      <c r="BC113" s="56"/>
      <c r="BD113" s="56"/>
      <c r="BE113" s="50"/>
    </row>
    <row r="114" spans="1:57" s="42" customFormat="1" ht="15.75" hidden="1" x14ac:dyDescent="0.25">
      <c r="F114" s="44"/>
      <c r="G114" s="48"/>
      <c r="H114" s="106" t="s">
        <v>100</v>
      </c>
      <c r="I114" s="106" t="s">
        <v>100</v>
      </c>
      <c r="J114" s="60"/>
      <c r="K114" s="106" t="s">
        <v>100</v>
      </c>
      <c r="L114" s="49"/>
      <c r="M114" s="49"/>
      <c r="N114" s="49"/>
      <c r="O114" s="49"/>
      <c r="P114" s="49"/>
      <c r="Q114" s="49"/>
      <c r="R114" s="49"/>
      <c r="S114" s="49"/>
      <c r="T114" s="56"/>
      <c r="U114" s="56"/>
      <c r="V114" s="56"/>
      <c r="W114" s="56"/>
      <c r="X114" s="57"/>
      <c r="Y114" s="57"/>
      <c r="Z114" s="57"/>
      <c r="AA114" s="57"/>
      <c r="AB114" s="56"/>
      <c r="AC114" s="56"/>
      <c r="AD114" s="56"/>
      <c r="AE114" s="56"/>
      <c r="AF114" s="57"/>
      <c r="AG114" s="57"/>
      <c r="AH114" s="57"/>
      <c r="AI114" s="57"/>
      <c r="AJ114" s="45"/>
      <c r="AK114" s="58"/>
      <c r="AL114" s="58"/>
      <c r="AM114" s="73"/>
      <c r="AN114" s="73"/>
      <c r="AO114" s="73"/>
      <c r="AP114" s="73"/>
      <c r="AQ114" s="74"/>
      <c r="AR114" s="74"/>
      <c r="AS114" s="74"/>
      <c r="AT114" s="74"/>
      <c r="AU114" s="75"/>
      <c r="AV114" s="59"/>
      <c r="AW114" s="76"/>
      <c r="AX114" s="77"/>
      <c r="AY114" s="77"/>
      <c r="AZ114" s="77"/>
      <c r="BA114" s="56"/>
      <c r="BB114" s="56"/>
      <c r="BC114" s="56"/>
      <c r="BD114" s="56"/>
      <c r="BE114" s="50"/>
    </row>
    <row r="115" spans="1:57" s="42" customFormat="1" ht="15.75" hidden="1" x14ac:dyDescent="0.25">
      <c r="F115" s="44"/>
      <c r="G115" s="48"/>
      <c r="H115" s="106" t="s">
        <v>100</v>
      </c>
      <c r="I115" s="106" t="s">
        <v>100</v>
      </c>
      <c r="J115" s="60"/>
      <c r="K115" s="106" t="s">
        <v>100</v>
      </c>
      <c r="L115" s="49"/>
      <c r="M115" s="49"/>
      <c r="N115" s="49"/>
      <c r="O115" s="49"/>
      <c r="P115" s="49"/>
      <c r="Q115" s="49"/>
      <c r="R115" s="49"/>
      <c r="S115" s="49"/>
      <c r="T115" s="56"/>
      <c r="U115" s="56"/>
      <c r="V115" s="56"/>
      <c r="W115" s="56"/>
      <c r="X115" s="57"/>
      <c r="Y115" s="57"/>
      <c r="Z115" s="57"/>
      <c r="AA115" s="57"/>
      <c r="AB115" s="56"/>
      <c r="AC115" s="56"/>
      <c r="AD115" s="56"/>
      <c r="AE115" s="56"/>
      <c r="AF115" s="57"/>
      <c r="AG115" s="57"/>
      <c r="AH115" s="57"/>
      <c r="AI115" s="57"/>
      <c r="AJ115" s="45"/>
      <c r="AK115" s="58"/>
      <c r="AL115" s="58"/>
      <c r="AM115" s="73"/>
      <c r="AN115" s="73"/>
      <c r="AO115" s="73"/>
      <c r="AP115" s="73"/>
      <c r="AQ115" s="74"/>
      <c r="AR115" s="74"/>
      <c r="AS115" s="74"/>
      <c r="AT115" s="74"/>
      <c r="AU115" s="75"/>
      <c r="AV115" s="59"/>
      <c r="AW115" s="76"/>
      <c r="AX115" s="77"/>
      <c r="AY115" s="77"/>
      <c r="AZ115" s="77"/>
      <c r="BA115" s="56"/>
      <c r="BB115" s="56"/>
      <c r="BC115" s="56"/>
      <c r="BD115" s="56"/>
      <c r="BE115" s="50"/>
    </row>
    <row r="116" spans="1:57" s="42" customFormat="1" ht="15.75" hidden="1" x14ac:dyDescent="0.25">
      <c r="F116" s="44"/>
      <c r="G116" s="48"/>
      <c r="H116" s="106" t="s">
        <v>100</v>
      </c>
      <c r="I116" s="106" t="s">
        <v>100</v>
      </c>
      <c r="J116" s="60"/>
      <c r="K116" s="106" t="s">
        <v>100</v>
      </c>
      <c r="L116" s="49"/>
      <c r="M116" s="49"/>
      <c r="N116" s="49"/>
      <c r="O116" s="49"/>
      <c r="P116" s="49"/>
      <c r="Q116" s="49"/>
      <c r="R116" s="49"/>
      <c r="S116" s="49"/>
      <c r="T116" s="56"/>
      <c r="U116" s="56"/>
      <c r="V116" s="56"/>
      <c r="W116" s="56"/>
      <c r="X116" s="57"/>
      <c r="Y116" s="57"/>
      <c r="Z116" s="57"/>
      <c r="AA116" s="57"/>
      <c r="AB116" s="56"/>
      <c r="AC116" s="56"/>
      <c r="AD116" s="56"/>
      <c r="AE116" s="56"/>
      <c r="AF116" s="57"/>
      <c r="AG116" s="57"/>
      <c r="AH116" s="57"/>
      <c r="AI116" s="57"/>
      <c r="AJ116" s="45"/>
      <c r="AK116" s="58"/>
      <c r="AL116" s="58"/>
      <c r="AM116" s="73"/>
      <c r="AN116" s="73"/>
      <c r="AO116" s="73"/>
      <c r="AP116" s="73"/>
      <c r="AQ116" s="74"/>
      <c r="AR116" s="74"/>
      <c r="AS116" s="74"/>
      <c r="AT116" s="74"/>
      <c r="AU116" s="75"/>
      <c r="AV116" s="59"/>
      <c r="AW116" s="76"/>
      <c r="AX116" s="77"/>
      <c r="AY116" s="77"/>
      <c r="AZ116" s="77"/>
      <c r="BA116" s="56"/>
      <c r="BB116" s="56"/>
      <c r="BC116" s="56"/>
      <c r="BD116" s="56"/>
      <c r="BE116" s="50"/>
    </row>
    <row r="117" spans="1:57" s="42" customFormat="1" ht="15.75" hidden="1" x14ac:dyDescent="0.25">
      <c r="F117" s="44"/>
      <c r="G117" s="48"/>
      <c r="H117" s="106" t="s">
        <v>100</v>
      </c>
      <c r="I117" s="106" t="s">
        <v>100</v>
      </c>
      <c r="J117" s="60"/>
      <c r="K117" s="106" t="s">
        <v>100</v>
      </c>
      <c r="L117" s="49"/>
      <c r="M117" s="49"/>
      <c r="N117" s="49"/>
      <c r="O117" s="49"/>
      <c r="P117" s="49"/>
      <c r="Q117" s="49"/>
      <c r="R117" s="49"/>
      <c r="S117" s="49"/>
      <c r="T117" s="56"/>
      <c r="U117" s="56"/>
      <c r="V117" s="56"/>
      <c r="W117" s="56"/>
      <c r="X117" s="57"/>
      <c r="Y117" s="57"/>
      <c r="Z117" s="57"/>
      <c r="AA117" s="57"/>
      <c r="AB117" s="56"/>
      <c r="AC117" s="56"/>
      <c r="AD117" s="56"/>
      <c r="AE117" s="56"/>
      <c r="AF117" s="57"/>
      <c r="AG117" s="57"/>
      <c r="AH117" s="57"/>
      <c r="AI117" s="57"/>
      <c r="AJ117" s="45"/>
      <c r="AK117" s="58"/>
      <c r="AL117" s="58"/>
      <c r="AM117" s="73"/>
      <c r="AN117" s="73"/>
      <c r="AO117" s="73"/>
      <c r="AP117" s="73"/>
      <c r="AQ117" s="74"/>
      <c r="AR117" s="74"/>
      <c r="AS117" s="74"/>
      <c r="AT117" s="74"/>
      <c r="AU117" s="75"/>
      <c r="AV117" s="59"/>
      <c r="AW117" s="76"/>
      <c r="AX117" s="77"/>
      <c r="AY117" s="77"/>
      <c r="AZ117" s="77"/>
      <c r="BA117" s="56"/>
      <c r="BB117" s="56"/>
      <c r="BC117" s="56"/>
      <c r="BD117" s="56"/>
      <c r="BE117" s="50"/>
    </row>
    <row r="118" spans="1:57" s="42" customFormat="1" ht="15.75" hidden="1" x14ac:dyDescent="0.25">
      <c r="F118" s="44"/>
      <c r="G118" s="48"/>
      <c r="H118" s="106" t="s">
        <v>100</v>
      </c>
      <c r="I118" s="106" t="s">
        <v>100</v>
      </c>
      <c r="J118" s="60"/>
      <c r="K118" s="106" t="s">
        <v>100</v>
      </c>
      <c r="L118" s="49"/>
      <c r="M118" s="49"/>
      <c r="N118" s="49"/>
      <c r="O118" s="49"/>
      <c r="P118" s="49"/>
      <c r="Q118" s="49"/>
      <c r="R118" s="49"/>
      <c r="S118" s="49"/>
      <c r="T118" s="56"/>
      <c r="U118" s="56"/>
      <c r="V118" s="56"/>
      <c r="W118" s="56"/>
      <c r="X118" s="57"/>
      <c r="Y118" s="57"/>
      <c r="Z118" s="57"/>
      <c r="AA118" s="57"/>
      <c r="AB118" s="56"/>
      <c r="AC118" s="56"/>
      <c r="AD118" s="56"/>
      <c r="AE118" s="56"/>
      <c r="AF118" s="57"/>
      <c r="AG118" s="57"/>
      <c r="AH118" s="57"/>
      <c r="AI118" s="57"/>
      <c r="AJ118" s="45"/>
      <c r="AK118" s="58"/>
      <c r="AL118" s="58"/>
      <c r="AM118" s="73"/>
      <c r="AN118" s="73"/>
      <c r="AO118" s="73"/>
      <c r="AP118" s="73"/>
      <c r="AQ118" s="74"/>
      <c r="AR118" s="74"/>
      <c r="AS118" s="74"/>
      <c r="AT118" s="74"/>
      <c r="AU118" s="75"/>
      <c r="AV118" s="59"/>
      <c r="AW118" s="76"/>
      <c r="AX118" s="77"/>
      <c r="AY118" s="77"/>
      <c r="AZ118" s="77"/>
      <c r="BA118" s="56"/>
      <c r="BB118" s="56"/>
      <c r="BC118" s="56"/>
      <c r="BD118" s="56"/>
      <c r="BE118" s="50"/>
    </row>
    <row r="119" spans="1:57" s="42" customFormat="1" ht="15.75" hidden="1" x14ac:dyDescent="0.25">
      <c r="F119" s="44"/>
      <c r="G119" s="48"/>
      <c r="H119" s="106" t="s">
        <v>100</v>
      </c>
      <c r="I119" s="106" t="s">
        <v>100</v>
      </c>
      <c r="J119" s="60"/>
      <c r="K119" s="106" t="s">
        <v>100</v>
      </c>
      <c r="L119" s="49"/>
      <c r="M119" s="49"/>
      <c r="N119" s="49"/>
      <c r="O119" s="49"/>
      <c r="P119" s="49"/>
      <c r="Q119" s="49"/>
      <c r="R119" s="49"/>
      <c r="S119" s="49"/>
      <c r="T119" s="56"/>
      <c r="U119" s="56"/>
      <c r="V119" s="56"/>
      <c r="W119" s="56"/>
      <c r="X119" s="57"/>
      <c r="Y119" s="57"/>
      <c r="Z119" s="57"/>
      <c r="AA119" s="57"/>
      <c r="AB119" s="56"/>
      <c r="AC119" s="56"/>
      <c r="AD119" s="56"/>
      <c r="AE119" s="56"/>
      <c r="AF119" s="57"/>
      <c r="AG119" s="57"/>
      <c r="AH119" s="57"/>
      <c r="AI119" s="57"/>
      <c r="AJ119" s="45"/>
      <c r="AK119" s="58"/>
      <c r="AL119" s="58"/>
      <c r="AM119" s="73"/>
      <c r="AN119" s="73"/>
      <c r="AO119" s="73"/>
      <c r="AP119" s="73"/>
      <c r="AQ119" s="74"/>
      <c r="AR119" s="74"/>
      <c r="AS119" s="74"/>
      <c r="AT119" s="74"/>
      <c r="AU119" s="75"/>
      <c r="AV119" s="59"/>
      <c r="AW119" s="76"/>
      <c r="AX119" s="77"/>
      <c r="AY119" s="77"/>
      <c r="AZ119" s="77"/>
      <c r="BA119" s="56"/>
      <c r="BB119" s="56"/>
      <c r="BC119" s="56"/>
      <c r="BD119" s="56"/>
      <c r="BE119" s="50"/>
    </row>
    <row r="120" spans="1:57" s="42" customFormat="1" ht="54.75" customHeight="1" x14ac:dyDescent="0.25">
      <c r="A120" s="42" t="str">
        <f t="shared" si="0"/>
        <v>TB21NT2_D1+1</v>
      </c>
      <c r="B120" s="42" t="str">
        <f t="shared" si="1"/>
        <v>TB21NT2_D1+2</v>
      </c>
      <c r="C120" s="42" t="str">
        <f t="shared" si="2"/>
        <v>TB21NT2_D1+3</v>
      </c>
      <c r="D120" s="42" t="str">
        <f t="shared" si="3"/>
        <v>TB21NT2_D1+4</v>
      </c>
      <c r="E120" s="42" t="s">
        <v>16</v>
      </c>
      <c r="F120" s="44"/>
      <c r="G120" s="48" t="s">
        <v>26</v>
      </c>
      <c r="H120" s="106" t="s">
        <v>109</v>
      </c>
      <c r="I120" s="106" t="s">
        <v>15</v>
      </c>
      <c r="J120" s="60" t="s">
        <v>79</v>
      </c>
      <c r="K120" s="106" t="s">
        <v>80</v>
      </c>
      <c r="L120" s="49">
        <v>3500</v>
      </c>
      <c r="M120" s="49">
        <v>1800</v>
      </c>
      <c r="N120" s="49">
        <v>1200</v>
      </c>
      <c r="O120" s="49">
        <v>900</v>
      </c>
      <c r="P120" s="49"/>
      <c r="Q120" s="49"/>
      <c r="R120" s="49"/>
      <c r="S120" s="49"/>
      <c r="T120" s="56" t="str">
        <f t="shared" si="4"/>
        <v>TB21NT2_D1</v>
      </c>
      <c r="U120" s="56"/>
      <c r="V120" s="56"/>
      <c r="W120" s="56"/>
      <c r="X120" s="57"/>
      <c r="Y120" s="57"/>
      <c r="Z120" s="57"/>
      <c r="AA120" s="57"/>
      <c r="AB120" s="56"/>
      <c r="AC120" s="56"/>
      <c r="AD120" s="56"/>
      <c r="AE120" s="56"/>
      <c r="AF120" s="57"/>
      <c r="AG120" s="57"/>
      <c r="AH120" s="57"/>
      <c r="AI120" s="57"/>
      <c r="AJ120" s="45"/>
      <c r="AK120" s="58">
        <v>2.1452380952380952</v>
      </c>
      <c r="AL120" s="58"/>
      <c r="AM120" s="73" t="e">
        <f>AK120*#REF!/#REF!</f>
        <v>#REF!</v>
      </c>
      <c r="AN120" s="73" t="e">
        <f t="shared" si="8"/>
        <v>#REF!</v>
      </c>
      <c r="AO120" s="73" t="e">
        <f t="shared" si="8"/>
        <v>#REF!</v>
      </c>
      <c r="AP120" s="73" t="e">
        <f t="shared" si="8"/>
        <v>#REF!</v>
      </c>
      <c r="AQ120" s="74" t="e">
        <f t="shared" si="8"/>
        <v>#REF!</v>
      </c>
      <c r="AR120" s="74" t="e">
        <f t="shared" ref="AR120:AU162" si="9">IF(AN120&lt;1000,ROUND(AN120,-1),ROUND(AN120,-2))</f>
        <v>#REF!</v>
      </c>
      <c r="AS120" s="74" t="e">
        <f t="shared" si="9"/>
        <v>#REF!</v>
      </c>
      <c r="AT120" s="74" t="e">
        <f t="shared" si="9"/>
        <v>#REF!</v>
      </c>
      <c r="AU120" s="75" t="e">
        <f t="shared" si="9"/>
        <v>#REF!</v>
      </c>
      <c r="AV120" s="59"/>
      <c r="AW120" s="76" t="s">
        <v>16</v>
      </c>
      <c r="AX120" s="77"/>
      <c r="AY120" s="77"/>
      <c r="AZ120" s="77"/>
      <c r="BA120" s="56"/>
      <c r="BB120" s="56"/>
      <c r="BC120" s="56"/>
      <c r="BD120" s="56"/>
      <c r="BE120" s="50"/>
    </row>
    <row r="121" spans="1:57" s="42" customFormat="1" ht="54.75" hidden="1" customHeight="1" x14ac:dyDescent="0.25">
      <c r="F121" s="44"/>
      <c r="G121" s="48"/>
      <c r="H121" s="106" t="s">
        <v>100</v>
      </c>
      <c r="I121" s="106" t="s">
        <v>100</v>
      </c>
      <c r="J121" s="60"/>
      <c r="K121" s="106" t="s">
        <v>100</v>
      </c>
      <c r="L121" s="49"/>
      <c r="M121" s="49"/>
      <c r="N121" s="49"/>
      <c r="O121" s="49"/>
      <c r="P121" s="49"/>
      <c r="Q121" s="49"/>
      <c r="R121" s="49"/>
      <c r="S121" s="49"/>
      <c r="T121" s="56"/>
      <c r="U121" s="56"/>
      <c r="V121" s="56"/>
      <c r="W121" s="56"/>
      <c r="X121" s="57"/>
      <c r="Y121" s="57"/>
      <c r="Z121" s="57"/>
      <c r="AA121" s="57"/>
      <c r="AB121" s="56"/>
      <c r="AC121" s="56"/>
      <c r="AD121" s="56"/>
      <c r="AE121" s="56"/>
      <c r="AF121" s="57"/>
      <c r="AG121" s="57"/>
      <c r="AH121" s="57"/>
      <c r="AI121" s="57"/>
      <c r="AJ121" s="45"/>
      <c r="AK121" s="58"/>
      <c r="AL121" s="58"/>
      <c r="AM121" s="73"/>
      <c r="AN121" s="73"/>
      <c r="AO121" s="73"/>
      <c r="AP121" s="73"/>
      <c r="AQ121" s="74"/>
      <c r="AR121" s="74"/>
      <c r="AS121" s="74"/>
      <c r="AT121" s="74"/>
      <c r="AU121" s="75"/>
      <c r="AV121" s="59"/>
      <c r="AW121" s="76"/>
      <c r="AX121" s="77"/>
      <c r="AY121" s="77"/>
      <c r="AZ121" s="77"/>
      <c r="BA121" s="56"/>
      <c r="BB121" s="56"/>
      <c r="BC121" s="56"/>
      <c r="BD121" s="56"/>
      <c r="BE121" s="50"/>
    </row>
    <row r="122" spans="1:57" s="42" customFormat="1" ht="54.75" hidden="1" customHeight="1" x14ac:dyDescent="0.25">
      <c r="F122" s="44"/>
      <c r="G122" s="48"/>
      <c r="H122" s="106" t="s">
        <v>100</v>
      </c>
      <c r="I122" s="106" t="s">
        <v>100</v>
      </c>
      <c r="J122" s="60"/>
      <c r="K122" s="106" t="s">
        <v>100</v>
      </c>
      <c r="L122" s="49"/>
      <c r="M122" s="49"/>
      <c r="N122" s="49"/>
      <c r="O122" s="49"/>
      <c r="P122" s="49"/>
      <c r="Q122" s="49"/>
      <c r="R122" s="49"/>
      <c r="S122" s="49"/>
      <c r="T122" s="56"/>
      <c r="U122" s="56"/>
      <c r="V122" s="56"/>
      <c r="W122" s="56"/>
      <c r="X122" s="57"/>
      <c r="Y122" s="57"/>
      <c r="Z122" s="57"/>
      <c r="AA122" s="57"/>
      <c r="AB122" s="56"/>
      <c r="AC122" s="56"/>
      <c r="AD122" s="56"/>
      <c r="AE122" s="56"/>
      <c r="AF122" s="57"/>
      <c r="AG122" s="57"/>
      <c r="AH122" s="57"/>
      <c r="AI122" s="57"/>
      <c r="AJ122" s="45"/>
      <c r="AK122" s="58"/>
      <c r="AL122" s="58"/>
      <c r="AM122" s="73"/>
      <c r="AN122" s="73"/>
      <c r="AO122" s="73"/>
      <c r="AP122" s="73"/>
      <c r="AQ122" s="74"/>
      <c r="AR122" s="74"/>
      <c r="AS122" s="74"/>
      <c r="AT122" s="74"/>
      <c r="AU122" s="75"/>
      <c r="AV122" s="59"/>
      <c r="AW122" s="76"/>
      <c r="AX122" s="77"/>
      <c r="AY122" s="77"/>
      <c r="AZ122" s="77"/>
      <c r="BA122" s="56"/>
      <c r="BB122" s="56"/>
      <c r="BC122" s="56"/>
      <c r="BD122" s="56"/>
      <c r="BE122" s="50"/>
    </row>
    <row r="123" spans="1:57" s="42" customFormat="1" ht="54.75" hidden="1" customHeight="1" x14ac:dyDescent="0.25">
      <c r="F123" s="44"/>
      <c r="G123" s="48"/>
      <c r="H123" s="106" t="s">
        <v>100</v>
      </c>
      <c r="I123" s="106" t="s">
        <v>100</v>
      </c>
      <c r="J123" s="60"/>
      <c r="K123" s="106" t="s">
        <v>100</v>
      </c>
      <c r="L123" s="49"/>
      <c r="M123" s="49"/>
      <c r="N123" s="49"/>
      <c r="O123" s="49"/>
      <c r="P123" s="49"/>
      <c r="Q123" s="49"/>
      <c r="R123" s="49"/>
      <c r="S123" s="49"/>
      <c r="T123" s="56"/>
      <c r="U123" s="56"/>
      <c r="V123" s="56"/>
      <c r="W123" s="56"/>
      <c r="X123" s="57"/>
      <c r="Y123" s="57"/>
      <c r="Z123" s="57"/>
      <c r="AA123" s="57"/>
      <c r="AB123" s="56"/>
      <c r="AC123" s="56"/>
      <c r="AD123" s="56"/>
      <c r="AE123" s="56"/>
      <c r="AF123" s="57"/>
      <c r="AG123" s="57"/>
      <c r="AH123" s="57"/>
      <c r="AI123" s="57"/>
      <c r="AJ123" s="45"/>
      <c r="AK123" s="58"/>
      <c r="AL123" s="58"/>
      <c r="AM123" s="73"/>
      <c r="AN123" s="73"/>
      <c r="AO123" s="73"/>
      <c r="AP123" s="73"/>
      <c r="AQ123" s="74"/>
      <c r="AR123" s="74"/>
      <c r="AS123" s="74"/>
      <c r="AT123" s="74"/>
      <c r="AU123" s="75"/>
      <c r="AV123" s="59"/>
      <c r="AW123" s="76"/>
      <c r="AX123" s="77"/>
      <c r="AY123" s="77"/>
      <c r="AZ123" s="77"/>
      <c r="BA123" s="56"/>
      <c r="BB123" s="56"/>
      <c r="BC123" s="56"/>
      <c r="BD123" s="56"/>
      <c r="BE123" s="50"/>
    </row>
    <row r="124" spans="1:57" s="42" customFormat="1" ht="54.75" hidden="1" customHeight="1" x14ac:dyDescent="0.25">
      <c r="F124" s="44"/>
      <c r="G124" s="48"/>
      <c r="H124" s="106" t="s">
        <v>100</v>
      </c>
      <c r="I124" s="106" t="s">
        <v>100</v>
      </c>
      <c r="J124" s="60"/>
      <c r="K124" s="106" t="s">
        <v>100</v>
      </c>
      <c r="L124" s="49"/>
      <c r="M124" s="49"/>
      <c r="N124" s="49"/>
      <c r="O124" s="49"/>
      <c r="P124" s="49"/>
      <c r="Q124" s="49"/>
      <c r="R124" s="49"/>
      <c r="S124" s="49"/>
      <c r="T124" s="56"/>
      <c r="U124" s="56"/>
      <c r="V124" s="56"/>
      <c r="W124" s="56"/>
      <c r="X124" s="57"/>
      <c r="Y124" s="57"/>
      <c r="Z124" s="57"/>
      <c r="AA124" s="57"/>
      <c r="AB124" s="56"/>
      <c r="AC124" s="56"/>
      <c r="AD124" s="56"/>
      <c r="AE124" s="56"/>
      <c r="AF124" s="57"/>
      <c r="AG124" s="57"/>
      <c r="AH124" s="57"/>
      <c r="AI124" s="57"/>
      <c r="AJ124" s="45"/>
      <c r="AK124" s="58"/>
      <c r="AL124" s="58"/>
      <c r="AM124" s="73"/>
      <c r="AN124" s="73"/>
      <c r="AO124" s="73"/>
      <c r="AP124" s="73"/>
      <c r="AQ124" s="74"/>
      <c r="AR124" s="74"/>
      <c r="AS124" s="74"/>
      <c r="AT124" s="74"/>
      <c r="AU124" s="75"/>
      <c r="AV124" s="59"/>
      <c r="AW124" s="76"/>
      <c r="AX124" s="77"/>
      <c r="AY124" s="77"/>
      <c r="AZ124" s="77"/>
      <c r="BA124" s="56"/>
      <c r="BB124" s="56"/>
      <c r="BC124" s="56"/>
      <c r="BD124" s="56"/>
      <c r="BE124" s="50"/>
    </row>
    <row r="125" spans="1:57" s="42" customFormat="1" ht="54.75" hidden="1" customHeight="1" x14ac:dyDescent="0.25">
      <c r="F125" s="44"/>
      <c r="G125" s="48"/>
      <c r="H125" s="106" t="s">
        <v>100</v>
      </c>
      <c r="I125" s="106" t="s">
        <v>100</v>
      </c>
      <c r="J125" s="60"/>
      <c r="K125" s="106" t="s">
        <v>100</v>
      </c>
      <c r="L125" s="49"/>
      <c r="M125" s="49"/>
      <c r="N125" s="49"/>
      <c r="O125" s="49"/>
      <c r="P125" s="49"/>
      <c r="Q125" s="49"/>
      <c r="R125" s="49"/>
      <c r="S125" s="49"/>
      <c r="T125" s="56"/>
      <c r="U125" s="56"/>
      <c r="V125" s="56"/>
      <c r="W125" s="56"/>
      <c r="X125" s="57"/>
      <c r="Y125" s="57"/>
      <c r="Z125" s="57"/>
      <c r="AA125" s="57"/>
      <c r="AB125" s="56"/>
      <c r="AC125" s="56"/>
      <c r="AD125" s="56"/>
      <c r="AE125" s="56"/>
      <c r="AF125" s="57"/>
      <c r="AG125" s="57"/>
      <c r="AH125" s="57"/>
      <c r="AI125" s="57"/>
      <c r="AJ125" s="45"/>
      <c r="AK125" s="58"/>
      <c r="AL125" s="58"/>
      <c r="AM125" s="73"/>
      <c r="AN125" s="73"/>
      <c r="AO125" s="73"/>
      <c r="AP125" s="73"/>
      <c r="AQ125" s="74"/>
      <c r="AR125" s="74"/>
      <c r="AS125" s="74"/>
      <c r="AT125" s="74"/>
      <c r="AU125" s="75"/>
      <c r="AV125" s="59"/>
      <c r="AW125" s="76"/>
      <c r="AX125" s="77"/>
      <c r="AY125" s="77"/>
      <c r="AZ125" s="77"/>
      <c r="BA125" s="56"/>
      <c r="BB125" s="56"/>
      <c r="BC125" s="56"/>
      <c r="BD125" s="56"/>
      <c r="BE125" s="50"/>
    </row>
    <row r="126" spans="1:57" s="42" customFormat="1" ht="54.75" hidden="1" customHeight="1" x14ac:dyDescent="0.25">
      <c r="F126" s="44"/>
      <c r="G126" s="48"/>
      <c r="H126" s="106" t="s">
        <v>100</v>
      </c>
      <c r="I126" s="106" t="s">
        <v>100</v>
      </c>
      <c r="J126" s="60"/>
      <c r="K126" s="106" t="s">
        <v>100</v>
      </c>
      <c r="L126" s="49"/>
      <c r="M126" s="49"/>
      <c r="N126" s="49"/>
      <c r="O126" s="49"/>
      <c r="P126" s="49"/>
      <c r="Q126" s="49"/>
      <c r="R126" s="49"/>
      <c r="S126" s="49"/>
      <c r="T126" s="56"/>
      <c r="U126" s="56"/>
      <c r="V126" s="56"/>
      <c r="W126" s="56"/>
      <c r="X126" s="57"/>
      <c r="Y126" s="57"/>
      <c r="Z126" s="57"/>
      <c r="AA126" s="57"/>
      <c r="AB126" s="56"/>
      <c r="AC126" s="56"/>
      <c r="AD126" s="56"/>
      <c r="AE126" s="56"/>
      <c r="AF126" s="57"/>
      <c r="AG126" s="57"/>
      <c r="AH126" s="57"/>
      <c r="AI126" s="57"/>
      <c r="AJ126" s="45"/>
      <c r="AK126" s="58"/>
      <c r="AL126" s="58"/>
      <c r="AM126" s="73"/>
      <c r="AN126" s="73"/>
      <c r="AO126" s="73"/>
      <c r="AP126" s="73"/>
      <c r="AQ126" s="74"/>
      <c r="AR126" s="74"/>
      <c r="AS126" s="74"/>
      <c r="AT126" s="74"/>
      <c r="AU126" s="75"/>
      <c r="AV126" s="59"/>
      <c r="AW126" s="76"/>
      <c r="AX126" s="77"/>
      <c r="AY126" s="77"/>
      <c r="AZ126" s="77"/>
      <c r="BA126" s="56"/>
      <c r="BB126" s="56"/>
      <c r="BC126" s="56"/>
      <c r="BD126" s="56"/>
      <c r="BE126" s="50"/>
    </row>
    <row r="127" spans="1:57" s="42" customFormat="1" ht="60.6" customHeight="1" x14ac:dyDescent="0.25">
      <c r="A127" s="42" t="str">
        <f t="shared" si="0"/>
        <v>TB21NT2_D2+1</v>
      </c>
      <c r="B127" s="42" t="str">
        <f t="shared" si="1"/>
        <v>TB21NT2_D2+2</v>
      </c>
      <c r="C127" s="42" t="str">
        <f t="shared" si="2"/>
        <v>TB21NT2_D2+3</v>
      </c>
      <c r="D127" s="42" t="str">
        <f t="shared" si="3"/>
        <v>TB21NT2_D2+4</v>
      </c>
      <c r="E127" s="42" t="s">
        <v>16</v>
      </c>
      <c r="F127" s="44"/>
      <c r="G127" s="48" t="s">
        <v>27</v>
      </c>
      <c r="H127" s="106" t="s">
        <v>109</v>
      </c>
      <c r="I127" s="106" t="s">
        <v>80</v>
      </c>
      <c r="J127" s="60" t="s">
        <v>79</v>
      </c>
      <c r="K127" s="106" t="s">
        <v>33</v>
      </c>
      <c r="L127" s="49">
        <v>2400</v>
      </c>
      <c r="M127" s="49">
        <v>1200</v>
      </c>
      <c r="N127" s="49">
        <v>900</v>
      </c>
      <c r="O127" s="49">
        <v>650</v>
      </c>
      <c r="P127" s="49"/>
      <c r="Q127" s="49"/>
      <c r="R127" s="49"/>
      <c r="S127" s="49"/>
      <c r="T127" s="56" t="str">
        <f t="shared" si="4"/>
        <v>TB21NT2_D2</v>
      </c>
      <c r="U127" s="56"/>
      <c r="V127" s="56"/>
      <c r="W127" s="56"/>
      <c r="X127" s="57"/>
      <c r="Y127" s="57"/>
      <c r="Z127" s="57"/>
      <c r="AA127" s="57"/>
      <c r="AB127" s="56"/>
      <c r="AC127" s="56"/>
      <c r="AD127" s="56"/>
      <c r="AE127" s="56"/>
      <c r="AF127" s="57"/>
      <c r="AG127" s="57"/>
      <c r="AH127" s="57"/>
      <c r="AI127" s="57"/>
      <c r="AJ127" s="45"/>
      <c r="AK127" s="58">
        <v>2.4166666666666665</v>
      </c>
      <c r="AL127" s="58"/>
      <c r="AM127" s="73" t="e">
        <f>AK127*#REF!/#REF!</f>
        <v>#REF!</v>
      </c>
      <c r="AN127" s="73" t="e">
        <f t="shared" si="8"/>
        <v>#REF!</v>
      </c>
      <c r="AO127" s="73" t="e">
        <f t="shared" si="8"/>
        <v>#REF!</v>
      </c>
      <c r="AP127" s="73" t="e">
        <f t="shared" si="8"/>
        <v>#REF!</v>
      </c>
      <c r="AQ127" s="74" t="e">
        <f t="shared" si="8"/>
        <v>#REF!</v>
      </c>
      <c r="AR127" s="74" t="e">
        <f t="shared" si="9"/>
        <v>#REF!</v>
      </c>
      <c r="AS127" s="74" t="e">
        <f t="shared" si="9"/>
        <v>#REF!</v>
      </c>
      <c r="AT127" s="74" t="e">
        <f t="shared" si="9"/>
        <v>#REF!</v>
      </c>
      <c r="AU127" s="75" t="e">
        <f t="shared" si="9"/>
        <v>#REF!</v>
      </c>
      <c r="AV127" s="59"/>
      <c r="AW127" s="76" t="s">
        <v>16</v>
      </c>
      <c r="AX127" s="77"/>
      <c r="AY127" s="77">
        <v>540</v>
      </c>
      <c r="AZ127" s="77"/>
      <c r="BA127" s="56"/>
      <c r="BB127" s="56"/>
      <c r="BC127" s="56"/>
      <c r="BD127" s="56"/>
      <c r="BE127" s="50"/>
    </row>
    <row r="128" spans="1:57" s="42" customFormat="1" ht="60.6" hidden="1" customHeight="1" x14ac:dyDescent="0.25">
      <c r="F128" s="44"/>
      <c r="G128" s="48"/>
      <c r="H128" s="106" t="s">
        <v>100</v>
      </c>
      <c r="I128" s="106" t="s">
        <v>100</v>
      </c>
      <c r="J128" s="60"/>
      <c r="K128" s="106" t="s">
        <v>100</v>
      </c>
      <c r="L128" s="49"/>
      <c r="M128" s="49"/>
      <c r="N128" s="49"/>
      <c r="O128" s="49"/>
      <c r="P128" s="49"/>
      <c r="Q128" s="49"/>
      <c r="R128" s="49"/>
      <c r="S128" s="49"/>
      <c r="T128" s="56"/>
      <c r="U128" s="56"/>
      <c r="V128" s="56"/>
      <c r="W128" s="56"/>
      <c r="X128" s="57"/>
      <c r="Y128" s="57"/>
      <c r="Z128" s="57"/>
      <c r="AA128" s="57"/>
      <c r="AB128" s="56"/>
      <c r="AC128" s="56"/>
      <c r="AD128" s="56"/>
      <c r="AE128" s="56"/>
      <c r="AF128" s="57"/>
      <c r="AG128" s="57"/>
      <c r="AH128" s="57"/>
      <c r="AI128" s="57"/>
      <c r="AJ128" s="45"/>
      <c r="AK128" s="58"/>
      <c r="AL128" s="58"/>
      <c r="AM128" s="73"/>
      <c r="AN128" s="73"/>
      <c r="AO128" s="73"/>
      <c r="AP128" s="73"/>
      <c r="AQ128" s="74"/>
      <c r="AR128" s="74"/>
      <c r="AS128" s="74"/>
      <c r="AT128" s="74"/>
      <c r="AU128" s="75"/>
      <c r="AV128" s="59"/>
      <c r="AW128" s="76"/>
      <c r="AX128" s="77"/>
      <c r="AY128" s="77"/>
      <c r="AZ128" s="77"/>
      <c r="BA128" s="56"/>
      <c r="BB128" s="56"/>
      <c r="BC128" s="56"/>
      <c r="BD128" s="56"/>
      <c r="BE128" s="50"/>
    </row>
    <row r="129" spans="1:57" s="42" customFormat="1" ht="60.6" hidden="1" customHeight="1" x14ac:dyDescent="0.25">
      <c r="F129" s="44"/>
      <c r="G129" s="48"/>
      <c r="H129" s="106" t="s">
        <v>100</v>
      </c>
      <c r="I129" s="106" t="s">
        <v>100</v>
      </c>
      <c r="J129" s="60"/>
      <c r="K129" s="106" t="s">
        <v>100</v>
      </c>
      <c r="L129" s="49"/>
      <c r="M129" s="49"/>
      <c r="N129" s="49"/>
      <c r="O129" s="49"/>
      <c r="P129" s="49"/>
      <c r="Q129" s="49"/>
      <c r="R129" s="49"/>
      <c r="S129" s="49"/>
      <c r="T129" s="56"/>
      <c r="U129" s="56"/>
      <c r="V129" s="56"/>
      <c r="W129" s="56"/>
      <c r="X129" s="57"/>
      <c r="Y129" s="57"/>
      <c r="Z129" s="57"/>
      <c r="AA129" s="57"/>
      <c r="AB129" s="56"/>
      <c r="AC129" s="56"/>
      <c r="AD129" s="56"/>
      <c r="AE129" s="56"/>
      <c r="AF129" s="57"/>
      <c r="AG129" s="57"/>
      <c r="AH129" s="57"/>
      <c r="AI129" s="57"/>
      <c r="AJ129" s="45"/>
      <c r="AK129" s="58"/>
      <c r="AL129" s="58"/>
      <c r="AM129" s="73"/>
      <c r="AN129" s="73"/>
      <c r="AO129" s="73"/>
      <c r="AP129" s="73"/>
      <c r="AQ129" s="74"/>
      <c r="AR129" s="74"/>
      <c r="AS129" s="74"/>
      <c r="AT129" s="74"/>
      <c r="AU129" s="75"/>
      <c r="AV129" s="59"/>
      <c r="AW129" s="76"/>
      <c r="AX129" s="77"/>
      <c r="AY129" s="77"/>
      <c r="AZ129" s="77"/>
      <c r="BA129" s="56"/>
      <c r="BB129" s="56"/>
      <c r="BC129" s="56"/>
      <c r="BD129" s="56"/>
      <c r="BE129" s="50"/>
    </row>
    <row r="130" spans="1:57" s="42" customFormat="1" ht="60.6" hidden="1" customHeight="1" x14ac:dyDescent="0.25">
      <c r="F130" s="44"/>
      <c r="G130" s="48"/>
      <c r="H130" s="106" t="s">
        <v>100</v>
      </c>
      <c r="I130" s="106" t="s">
        <v>100</v>
      </c>
      <c r="J130" s="60"/>
      <c r="K130" s="106" t="s">
        <v>100</v>
      </c>
      <c r="L130" s="49"/>
      <c r="M130" s="49"/>
      <c r="N130" s="49"/>
      <c r="O130" s="49"/>
      <c r="P130" s="49"/>
      <c r="Q130" s="49"/>
      <c r="R130" s="49"/>
      <c r="S130" s="49"/>
      <c r="T130" s="56"/>
      <c r="U130" s="56"/>
      <c r="V130" s="56"/>
      <c r="W130" s="56"/>
      <c r="X130" s="57"/>
      <c r="Y130" s="57"/>
      <c r="Z130" s="57"/>
      <c r="AA130" s="57"/>
      <c r="AB130" s="56"/>
      <c r="AC130" s="56"/>
      <c r="AD130" s="56"/>
      <c r="AE130" s="56"/>
      <c r="AF130" s="57"/>
      <c r="AG130" s="57"/>
      <c r="AH130" s="57"/>
      <c r="AI130" s="57"/>
      <c r="AJ130" s="45"/>
      <c r="AK130" s="58"/>
      <c r="AL130" s="58"/>
      <c r="AM130" s="73"/>
      <c r="AN130" s="73"/>
      <c r="AO130" s="73"/>
      <c r="AP130" s="73"/>
      <c r="AQ130" s="74"/>
      <c r="AR130" s="74"/>
      <c r="AS130" s="74"/>
      <c r="AT130" s="74"/>
      <c r="AU130" s="75"/>
      <c r="AV130" s="59"/>
      <c r="AW130" s="76"/>
      <c r="AX130" s="77"/>
      <c r="AY130" s="77"/>
      <c r="AZ130" s="77"/>
      <c r="BA130" s="56"/>
      <c r="BB130" s="56"/>
      <c r="BC130" s="56"/>
      <c r="BD130" s="56"/>
      <c r="BE130" s="50"/>
    </row>
    <row r="131" spans="1:57" s="42" customFormat="1" ht="60.6" hidden="1" customHeight="1" x14ac:dyDescent="0.25">
      <c r="F131" s="44"/>
      <c r="G131" s="48"/>
      <c r="H131" s="106" t="s">
        <v>100</v>
      </c>
      <c r="I131" s="106" t="s">
        <v>100</v>
      </c>
      <c r="J131" s="60"/>
      <c r="K131" s="106" t="s">
        <v>100</v>
      </c>
      <c r="L131" s="49"/>
      <c r="M131" s="49"/>
      <c r="N131" s="49"/>
      <c r="O131" s="49"/>
      <c r="P131" s="49"/>
      <c r="Q131" s="49"/>
      <c r="R131" s="49"/>
      <c r="S131" s="49"/>
      <c r="T131" s="56"/>
      <c r="U131" s="56"/>
      <c r="V131" s="56"/>
      <c r="W131" s="56"/>
      <c r="X131" s="57"/>
      <c r="Y131" s="57"/>
      <c r="Z131" s="57"/>
      <c r="AA131" s="57"/>
      <c r="AB131" s="56"/>
      <c r="AC131" s="56"/>
      <c r="AD131" s="56"/>
      <c r="AE131" s="56"/>
      <c r="AF131" s="57"/>
      <c r="AG131" s="57"/>
      <c r="AH131" s="57"/>
      <c r="AI131" s="57"/>
      <c r="AJ131" s="45"/>
      <c r="AK131" s="58"/>
      <c r="AL131" s="58"/>
      <c r="AM131" s="73"/>
      <c r="AN131" s="73"/>
      <c r="AO131" s="73"/>
      <c r="AP131" s="73"/>
      <c r="AQ131" s="74"/>
      <c r="AR131" s="74"/>
      <c r="AS131" s="74"/>
      <c r="AT131" s="74"/>
      <c r="AU131" s="75"/>
      <c r="AV131" s="59"/>
      <c r="AW131" s="76"/>
      <c r="AX131" s="77"/>
      <c r="AY131" s="77"/>
      <c r="AZ131" s="77"/>
      <c r="BA131" s="56"/>
      <c r="BB131" s="56"/>
      <c r="BC131" s="56"/>
      <c r="BD131" s="56"/>
      <c r="BE131" s="50"/>
    </row>
    <row r="132" spans="1:57" s="42" customFormat="1" ht="60.6" hidden="1" customHeight="1" x14ac:dyDescent="0.25">
      <c r="F132" s="44"/>
      <c r="G132" s="48"/>
      <c r="H132" s="106" t="s">
        <v>100</v>
      </c>
      <c r="I132" s="106" t="s">
        <v>100</v>
      </c>
      <c r="J132" s="60"/>
      <c r="K132" s="106" t="s">
        <v>100</v>
      </c>
      <c r="L132" s="49"/>
      <c r="M132" s="49"/>
      <c r="N132" s="49"/>
      <c r="O132" s="49"/>
      <c r="P132" s="49"/>
      <c r="Q132" s="49"/>
      <c r="R132" s="49"/>
      <c r="S132" s="49"/>
      <c r="T132" s="56"/>
      <c r="U132" s="56"/>
      <c r="V132" s="56"/>
      <c r="W132" s="56"/>
      <c r="X132" s="57"/>
      <c r="Y132" s="57"/>
      <c r="Z132" s="57"/>
      <c r="AA132" s="57"/>
      <c r="AB132" s="56"/>
      <c r="AC132" s="56"/>
      <c r="AD132" s="56"/>
      <c r="AE132" s="56"/>
      <c r="AF132" s="57"/>
      <c r="AG132" s="57"/>
      <c r="AH132" s="57"/>
      <c r="AI132" s="57"/>
      <c r="AJ132" s="45"/>
      <c r="AK132" s="58"/>
      <c r="AL132" s="58"/>
      <c r="AM132" s="73"/>
      <c r="AN132" s="73"/>
      <c r="AO132" s="73"/>
      <c r="AP132" s="73"/>
      <c r="AQ132" s="74"/>
      <c r="AR132" s="74"/>
      <c r="AS132" s="74"/>
      <c r="AT132" s="74"/>
      <c r="AU132" s="75"/>
      <c r="AV132" s="59"/>
      <c r="AW132" s="76"/>
      <c r="AX132" s="77"/>
      <c r="AY132" s="77"/>
      <c r="AZ132" s="77"/>
      <c r="BA132" s="56"/>
      <c r="BB132" s="56"/>
      <c r="BC132" s="56"/>
      <c r="BD132" s="56"/>
      <c r="BE132" s="50"/>
    </row>
    <row r="133" spans="1:57" s="42" customFormat="1" ht="60.6" hidden="1" customHeight="1" x14ac:dyDescent="0.25">
      <c r="F133" s="44"/>
      <c r="G133" s="48"/>
      <c r="H133" s="106" t="s">
        <v>100</v>
      </c>
      <c r="I133" s="106" t="s">
        <v>100</v>
      </c>
      <c r="J133" s="60"/>
      <c r="K133" s="106" t="s">
        <v>100</v>
      </c>
      <c r="L133" s="49"/>
      <c r="M133" s="49"/>
      <c r="N133" s="49"/>
      <c r="O133" s="49"/>
      <c r="P133" s="49"/>
      <c r="Q133" s="49"/>
      <c r="R133" s="49"/>
      <c r="S133" s="49"/>
      <c r="T133" s="56"/>
      <c r="U133" s="56"/>
      <c r="V133" s="56"/>
      <c r="W133" s="56"/>
      <c r="X133" s="57"/>
      <c r="Y133" s="57"/>
      <c r="Z133" s="57"/>
      <c r="AA133" s="57"/>
      <c r="AB133" s="56"/>
      <c r="AC133" s="56"/>
      <c r="AD133" s="56"/>
      <c r="AE133" s="56"/>
      <c r="AF133" s="57"/>
      <c r="AG133" s="57"/>
      <c r="AH133" s="57"/>
      <c r="AI133" s="57"/>
      <c r="AJ133" s="45"/>
      <c r="AK133" s="58"/>
      <c r="AL133" s="58"/>
      <c r="AM133" s="73"/>
      <c r="AN133" s="73"/>
      <c r="AO133" s="73"/>
      <c r="AP133" s="73"/>
      <c r="AQ133" s="74"/>
      <c r="AR133" s="74"/>
      <c r="AS133" s="74"/>
      <c r="AT133" s="74"/>
      <c r="AU133" s="75"/>
      <c r="AV133" s="59"/>
      <c r="AW133" s="76"/>
      <c r="AX133" s="77"/>
      <c r="AY133" s="77"/>
      <c r="AZ133" s="77"/>
      <c r="BA133" s="56"/>
      <c r="BB133" s="56"/>
      <c r="BC133" s="56"/>
      <c r="BD133" s="56"/>
      <c r="BE133" s="50"/>
    </row>
    <row r="134" spans="1:57" s="42" customFormat="1" ht="63" x14ac:dyDescent="0.25">
      <c r="A134" s="42" t="str">
        <f t="shared" si="0"/>
        <v>TB1NT1_D8+1</v>
      </c>
      <c r="B134" s="42" t="str">
        <f t="shared" si="1"/>
        <v>TB1NT1_D8+2</v>
      </c>
      <c r="C134" s="42" t="str">
        <f t="shared" si="2"/>
        <v>TB1NT1_D8+3</v>
      </c>
      <c r="D134" s="42" t="str">
        <f t="shared" si="3"/>
        <v>TB1NT1_D8+4</v>
      </c>
      <c r="E134" s="42" t="s">
        <v>16</v>
      </c>
      <c r="F134" s="44"/>
      <c r="G134" s="48" t="s">
        <v>20</v>
      </c>
      <c r="H134" s="106" t="s">
        <v>15</v>
      </c>
      <c r="I134" s="106" t="s">
        <v>25</v>
      </c>
      <c r="J134" s="43" t="s">
        <v>14</v>
      </c>
      <c r="K134" s="106" t="s">
        <v>19</v>
      </c>
      <c r="L134" s="49">
        <v>8500</v>
      </c>
      <c r="M134" s="49">
        <v>2800</v>
      </c>
      <c r="N134" s="49">
        <v>2000</v>
      </c>
      <c r="O134" s="49">
        <v>1400</v>
      </c>
      <c r="P134" s="49"/>
      <c r="Q134" s="49"/>
      <c r="R134" s="49"/>
      <c r="S134" s="49"/>
      <c r="T134" s="56" t="str">
        <f t="shared" si="4"/>
        <v>TB1NT1_D8</v>
      </c>
      <c r="U134" s="56"/>
      <c r="V134" s="56"/>
      <c r="W134" s="56"/>
      <c r="X134" s="57"/>
      <c r="Y134" s="57">
        <f>U134/L134</f>
        <v>0</v>
      </c>
      <c r="Z134" s="57"/>
      <c r="AA134" s="57"/>
      <c r="AB134" s="56"/>
      <c r="AC134" s="56"/>
      <c r="AD134" s="56"/>
      <c r="AE134" s="56"/>
      <c r="AF134" s="57"/>
      <c r="AG134" s="57"/>
      <c r="AH134" s="57"/>
      <c r="AI134" s="57"/>
      <c r="AJ134" s="45"/>
      <c r="AK134" s="58">
        <v>3.5392857142857146</v>
      </c>
      <c r="AL134" s="58"/>
      <c r="AM134" s="73">
        <v>2</v>
      </c>
      <c r="AN134" s="73">
        <f t="shared" si="8"/>
        <v>17000</v>
      </c>
      <c r="AO134" s="73">
        <f t="shared" si="8"/>
        <v>5600</v>
      </c>
      <c r="AP134" s="73">
        <f t="shared" si="8"/>
        <v>4000</v>
      </c>
      <c r="AQ134" s="74">
        <f t="shared" si="8"/>
        <v>2800</v>
      </c>
      <c r="AR134" s="74">
        <f t="shared" si="9"/>
        <v>17000</v>
      </c>
      <c r="AS134" s="74">
        <f t="shared" si="9"/>
        <v>5600</v>
      </c>
      <c r="AT134" s="74">
        <f t="shared" si="9"/>
        <v>4000</v>
      </c>
      <c r="AU134" s="75">
        <f t="shared" si="9"/>
        <v>2800</v>
      </c>
      <c r="AV134" s="59"/>
      <c r="AW134" s="76" t="s">
        <v>16</v>
      </c>
      <c r="AX134" s="77"/>
      <c r="AY134" s="77">
        <v>900</v>
      </c>
      <c r="AZ134" s="77"/>
      <c r="BA134" s="56"/>
      <c r="BB134" s="56"/>
      <c r="BC134" s="56"/>
      <c r="BD134" s="56"/>
      <c r="BE134" s="50"/>
    </row>
    <row r="135" spans="1:57" s="42" customFormat="1" ht="15.75" hidden="1" x14ac:dyDescent="0.25">
      <c r="F135" s="44"/>
      <c r="G135" s="48"/>
      <c r="H135" s="106" t="s">
        <v>100</v>
      </c>
      <c r="I135" s="106" t="s">
        <v>100</v>
      </c>
      <c r="J135" s="43"/>
      <c r="K135" s="106" t="s">
        <v>100</v>
      </c>
      <c r="L135" s="49"/>
      <c r="M135" s="49"/>
      <c r="N135" s="49"/>
      <c r="O135" s="49"/>
      <c r="P135" s="49"/>
      <c r="Q135" s="49"/>
      <c r="R135" s="49"/>
      <c r="S135" s="49"/>
      <c r="T135" s="56"/>
      <c r="U135" s="56"/>
      <c r="V135" s="56"/>
      <c r="W135" s="56"/>
      <c r="X135" s="57"/>
      <c r="Y135" s="57"/>
      <c r="Z135" s="57"/>
      <c r="AA135" s="57"/>
      <c r="AB135" s="56"/>
      <c r="AC135" s="56"/>
      <c r="AD135" s="56"/>
      <c r="AE135" s="56"/>
      <c r="AF135" s="57"/>
      <c r="AG135" s="57"/>
      <c r="AH135" s="57"/>
      <c r="AI135" s="57"/>
      <c r="AJ135" s="45"/>
      <c r="AK135" s="58"/>
      <c r="AL135" s="58"/>
      <c r="AM135" s="73"/>
      <c r="AN135" s="73"/>
      <c r="AO135" s="73"/>
      <c r="AP135" s="73"/>
      <c r="AQ135" s="74"/>
      <c r="AR135" s="74"/>
      <c r="AS135" s="74"/>
      <c r="AT135" s="74"/>
      <c r="AU135" s="75"/>
      <c r="AV135" s="59"/>
      <c r="AW135" s="76"/>
      <c r="AX135" s="77"/>
      <c r="AY135" s="77"/>
      <c r="AZ135" s="77"/>
      <c r="BA135" s="56"/>
      <c r="BB135" s="56"/>
      <c r="BC135" s="56"/>
      <c r="BD135" s="56"/>
      <c r="BE135" s="50"/>
    </row>
    <row r="136" spans="1:57" s="42" customFormat="1" ht="15.75" hidden="1" x14ac:dyDescent="0.25">
      <c r="F136" s="44"/>
      <c r="G136" s="48"/>
      <c r="H136" s="106" t="s">
        <v>100</v>
      </c>
      <c r="I136" s="106" t="s">
        <v>100</v>
      </c>
      <c r="J136" s="43"/>
      <c r="K136" s="106" t="s">
        <v>100</v>
      </c>
      <c r="L136" s="49"/>
      <c r="M136" s="49"/>
      <c r="N136" s="49"/>
      <c r="O136" s="49"/>
      <c r="P136" s="49"/>
      <c r="Q136" s="49"/>
      <c r="R136" s="49"/>
      <c r="S136" s="49"/>
      <c r="T136" s="56"/>
      <c r="U136" s="56"/>
      <c r="V136" s="56"/>
      <c r="W136" s="56"/>
      <c r="X136" s="57"/>
      <c r="Y136" s="57"/>
      <c r="Z136" s="57"/>
      <c r="AA136" s="57"/>
      <c r="AB136" s="56"/>
      <c r="AC136" s="56"/>
      <c r="AD136" s="56"/>
      <c r="AE136" s="56"/>
      <c r="AF136" s="57"/>
      <c r="AG136" s="57"/>
      <c r="AH136" s="57"/>
      <c r="AI136" s="57"/>
      <c r="AJ136" s="45"/>
      <c r="AK136" s="58"/>
      <c r="AL136" s="58"/>
      <c r="AM136" s="73"/>
      <c r="AN136" s="73"/>
      <c r="AO136" s="73"/>
      <c r="AP136" s="73"/>
      <c r="AQ136" s="74"/>
      <c r="AR136" s="74"/>
      <c r="AS136" s="74"/>
      <c r="AT136" s="74"/>
      <c r="AU136" s="75"/>
      <c r="AV136" s="59"/>
      <c r="AW136" s="76"/>
      <c r="AX136" s="77"/>
      <c r="AY136" s="77"/>
      <c r="AZ136" s="77"/>
      <c r="BA136" s="56"/>
      <c r="BB136" s="56"/>
      <c r="BC136" s="56"/>
      <c r="BD136" s="56"/>
      <c r="BE136" s="50"/>
    </row>
    <row r="137" spans="1:57" s="42" customFormat="1" ht="15.75" hidden="1" x14ac:dyDescent="0.25">
      <c r="F137" s="44"/>
      <c r="G137" s="48"/>
      <c r="H137" s="106" t="s">
        <v>100</v>
      </c>
      <c r="I137" s="106" t="s">
        <v>100</v>
      </c>
      <c r="J137" s="43"/>
      <c r="K137" s="106" t="s">
        <v>100</v>
      </c>
      <c r="L137" s="49"/>
      <c r="M137" s="49"/>
      <c r="N137" s="49"/>
      <c r="O137" s="49"/>
      <c r="P137" s="49"/>
      <c r="Q137" s="49"/>
      <c r="R137" s="49"/>
      <c r="S137" s="49"/>
      <c r="T137" s="56"/>
      <c r="U137" s="56"/>
      <c r="V137" s="56"/>
      <c r="W137" s="56"/>
      <c r="X137" s="57"/>
      <c r="Y137" s="57"/>
      <c r="Z137" s="57"/>
      <c r="AA137" s="57"/>
      <c r="AB137" s="56"/>
      <c r="AC137" s="56"/>
      <c r="AD137" s="56"/>
      <c r="AE137" s="56"/>
      <c r="AF137" s="57"/>
      <c r="AG137" s="57"/>
      <c r="AH137" s="57"/>
      <c r="AI137" s="57"/>
      <c r="AJ137" s="45"/>
      <c r="AK137" s="58"/>
      <c r="AL137" s="58"/>
      <c r="AM137" s="73"/>
      <c r="AN137" s="73"/>
      <c r="AO137" s="73"/>
      <c r="AP137" s="73"/>
      <c r="AQ137" s="74"/>
      <c r="AR137" s="74"/>
      <c r="AS137" s="74"/>
      <c r="AT137" s="74"/>
      <c r="AU137" s="75"/>
      <c r="AV137" s="59"/>
      <c r="AW137" s="76"/>
      <c r="AX137" s="77"/>
      <c r="AY137" s="77"/>
      <c r="AZ137" s="77"/>
      <c r="BA137" s="56"/>
      <c r="BB137" s="56"/>
      <c r="BC137" s="56"/>
      <c r="BD137" s="56"/>
      <c r="BE137" s="50"/>
    </row>
    <row r="138" spans="1:57" s="42" customFormat="1" ht="15.75" hidden="1" x14ac:dyDescent="0.25">
      <c r="F138" s="44"/>
      <c r="G138" s="48"/>
      <c r="H138" s="106" t="s">
        <v>100</v>
      </c>
      <c r="I138" s="106" t="s">
        <v>100</v>
      </c>
      <c r="J138" s="43"/>
      <c r="K138" s="106" t="s">
        <v>100</v>
      </c>
      <c r="L138" s="49"/>
      <c r="M138" s="49"/>
      <c r="N138" s="49"/>
      <c r="O138" s="49"/>
      <c r="P138" s="49"/>
      <c r="Q138" s="49"/>
      <c r="R138" s="49"/>
      <c r="S138" s="49"/>
      <c r="T138" s="56"/>
      <c r="U138" s="56"/>
      <c r="V138" s="56"/>
      <c r="W138" s="56"/>
      <c r="X138" s="57"/>
      <c r="Y138" s="57"/>
      <c r="Z138" s="57"/>
      <c r="AA138" s="57"/>
      <c r="AB138" s="56"/>
      <c r="AC138" s="56"/>
      <c r="AD138" s="56"/>
      <c r="AE138" s="56"/>
      <c r="AF138" s="57"/>
      <c r="AG138" s="57"/>
      <c r="AH138" s="57"/>
      <c r="AI138" s="57"/>
      <c r="AJ138" s="45"/>
      <c r="AK138" s="58"/>
      <c r="AL138" s="58"/>
      <c r="AM138" s="73"/>
      <c r="AN138" s="73"/>
      <c r="AO138" s="73"/>
      <c r="AP138" s="73"/>
      <c r="AQ138" s="74"/>
      <c r="AR138" s="74"/>
      <c r="AS138" s="74"/>
      <c r="AT138" s="74"/>
      <c r="AU138" s="75"/>
      <c r="AV138" s="59"/>
      <c r="AW138" s="76"/>
      <c r="AX138" s="77"/>
      <c r="AY138" s="77"/>
      <c r="AZ138" s="77"/>
      <c r="BA138" s="56"/>
      <c r="BB138" s="56"/>
      <c r="BC138" s="56"/>
      <c r="BD138" s="56"/>
      <c r="BE138" s="50"/>
    </row>
    <row r="139" spans="1:57" s="42" customFormat="1" ht="15.75" hidden="1" x14ac:dyDescent="0.25">
      <c r="F139" s="44"/>
      <c r="G139" s="48"/>
      <c r="H139" s="106" t="s">
        <v>100</v>
      </c>
      <c r="I139" s="106" t="s">
        <v>100</v>
      </c>
      <c r="J139" s="43"/>
      <c r="K139" s="106" t="s">
        <v>100</v>
      </c>
      <c r="L139" s="49"/>
      <c r="M139" s="49"/>
      <c r="N139" s="49"/>
      <c r="O139" s="49"/>
      <c r="P139" s="49"/>
      <c r="Q139" s="49"/>
      <c r="R139" s="49"/>
      <c r="S139" s="49"/>
      <c r="T139" s="56"/>
      <c r="U139" s="56"/>
      <c r="V139" s="56"/>
      <c r="W139" s="56"/>
      <c r="X139" s="57"/>
      <c r="Y139" s="57"/>
      <c r="Z139" s="57"/>
      <c r="AA139" s="57"/>
      <c r="AB139" s="56"/>
      <c r="AC139" s="56"/>
      <c r="AD139" s="56"/>
      <c r="AE139" s="56"/>
      <c r="AF139" s="57"/>
      <c r="AG139" s="57"/>
      <c r="AH139" s="57"/>
      <c r="AI139" s="57"/>
      <c r="AJ139" s="45"/>
      <c r="AK139" s="58"/>
      <c r="AL139" s="58"/>
      <c r="AM139" s="73"/>
      <c r="AN139" s="73"/>
      <c r="AO139" s="73"/>
      <c r="AP139" s="73"/>
      <c r="AQ139" s="74"/>
      <c r="AR139" s="74"/>
      <c r="AS139" s="74"/>
      <c r="AT139" s="74"/>
      <c r="AU139" s="75"/>
      <c r="AV139" s="59"/>
      <c r="AW139" s="76"/>
      <c r="AX139" s="77"/>
      <c r="AY139" s="77"/>
      <c r="AZ139" s="77"/>
      <c r="BA139" s="56"/>
      <c r="BB139" s="56"/>
      <c r="BC139" s="56"/>
      <c r="BD139" s="56"/>
      <c r="BE139" s="50"/>
    </row>
    <row r="140" spans="1:57" s="42" customFormat="1" ht="15.75" hidden="1" x14ac:dyDescent="0.25">
      <c r="F140" s="44"/>
      <c r="G140" s="48"/>
      <c r="H140" s="106" t="s">
        <v>100</v>
      </c>
      <c r="I140" s="106" t="s">
        <v>100</v>
      </c>
      <c r="J140" s="43"/>
      <c r="K140" s="106" t="s">
        <v>100</v>
      </c>
      <c r="L140" s="49"/>
      <c r="M140" s="49"/>
      <c r="N140" s="49"/>
      <c r="O140" s="49"/>
      <c r="P140" s="49"/>
      <c r="Q140" s="49"/>
      <c r="R140" s="49"/>
      <c r="S140" s="49"/>
      <c r="T140" s="56"/>
      <c r="U140" s="56"/>
      <c r="V140" s="56"/>
      <c r="W140" s="56"/>
      <c r="X140" s="57"/>
      <c r="Y140" s="57"/>
      <c r="Z140" s="57"/>
      <c r="AA140" s="57"/>
      <c r="AB140" s="56"/>
      <c r="AC140" s="56"/>
      <c r="AD140" s="56"/>
      <c r="AE140" s="56"/>
      <c r="AF140" s="57"/>
      <c r="AG140" s="57"/>
      <c r="AH140" s="57"/>
      <c r="AI140" s="57"/>
      <c r="AJ140" s="45"/>
      <c r="AK140" s="58"/>
      <c r="AL140" s="58"/>
      <c r="AM140" s="73"/>
      <c r="AN140" s="73"/>
      <c r="AO140" s="73"/>
      <c r="AP140" s="73"/>
      <c r="AQ140" s="74"/>
      <c r="AR140" s="74"/>
      <c r="AS140" s="74"/>
      <c r="AT140" s="74"/>
      <c r="AU140" s="75"/>
      <c r="AV140" s="59"/>
      <c r="AW140" s="76"/>
      <c r="AX140" s="77"/>
      <c r="AY140" s="77"/>
      <c r="AZ140" s="77"/>
      <c r="BA140" s="56"/>
      <c r="BB140" s="56"/>
      <c r="BC140" s="56"/>
      <c r="BD140" s="56"/>
      <c r="BE140" s="50"/>
    </row>
    <row r="141" spans="1:57" s="42" customFormat="1" ht="63" x14ac:dyDescent="0.25">
      <c r="A141" s="42" t="str">
        <f t="shared" si="0"/>
        <v>TB1NT1_D9+1</v>
      </c>
      <c r="B141" s="42" t="str">
        <f t="shared" si="1"/>
        <v>TB1NT1_D9+2</v>
      </c>
      <c r="C141" s="42" t="str">
        <f t="shared" si="2"/>
        <v>TB1NT1_D9+3</v>
      </c>
      <c r="D141" s="42" t="str">
        <f t="shared" si="3"/>
        <v>TB1NT1_D9+4</v>
      </c>
      <c r="E141" s="42" t="s">
        <v>16</v>
      </c>
      <c r="F141" s="44"/>
      <c r="G141" s="48" t="s">
        <v>21</v>
      </c>
      <c r="H141" s="106" t="s">
        <v>15</v>
      </c>
      <c r="I141" s="106" t="s">
        <v>19</v>
      </c>
      <c r="J141" s="43" t="s">
        <v>14</v>
      </c>
      <c r="K141" s="106" t="s">
        <v>81</v>
      </c>
      <c r="L141" s="49">
        <v>7000</v>
      </c>
      <c r="M141" s="49">
        <v>2800</v>
      </c>
      <c r="N141" s="49">
        <v>2000</v>
      </c>
      <c r="O141" s="49">
        <v>1400</v>
      </c>
      <c r="P141" s="49"/>
      <c r="Q141" s="49"/>
      <c r="R141" s="49"/>
      <c r="S141" s="49"/>
      <c r="T141" s="56" t="str">
        <f t="shared" si="4"/>
        <v>TB1NT1_D9</v>
      </c>
      <c r="U141" s="56"/>
      <c r="V141" s="56"/>
      <c r="W141" s="56"/>
      <c r="X141" s="57"/>
      <c r="Y141" s="57"/>
      <c r="Z141" s="57"/>
      <c r="AA141" s="57"/>
      <c r="AB141" s="56"/>
      <c r="AC141" s="56"/>
      <c r="AD141" s="56"/>
      <c r="AE141" s="56"/>
      <c r="AF141" s="57"/>
      <c r="AG141" s="57"/>
      <c r="AH141" s="57"/>
      <c r="AI141" s="57"/>
      <c r="AJ141" s="45"/>
      <c r="AK141" s="58">
        <v>3.6076190476190475</v>
      </c>
      <c r="AL141" s="58"/>
      <c r="AM141" s="73">
        <v>2</v>
      </c>
      <c r="AN141" s="73">
        <f t="shared" si="8"/>
        <v>14000</v>
      </c>
      <c r="AO141" s="73">
        <f t="shared" si="8"/>
        <v>5600</v>
      </c>
      <c r="AP141" s="73">
        <f t="shared" si="8"/>
        <v>4000</v>
      </c>
      <c r="AQ141" s="74">
        <f t="shared" si="8"/>
        <v>2800</v>
      </c>
      <c r="AR141" s="74">
        <f t="shared" si="9"/>
        <v>14000</v>
      </c>
      <c r="AS141" s="74">
        <f t="shared" si="9"/>
        <v>5600</v>
      </c>
      <c r="AT141" s="74">
        <f t="shared" si="9"/>
        <v>4000</v>
      </c>
      <c r="AU141" s="75">
        <f t="shared" si="9"/>
        <v>2800</v>
      </c>
      <c r="AV141" s="59"/>
      <c r="AW141" s="76" t="s">
        <v>16</v>
      </c>
      <c r="AX141" s="77"/>
      <c r="AY141" s="77">
        <v>660</v>
      </c>
      <c r="AZ141" s="77"/>
      <c r="BA141" s="56"/>
      <c r="BB141" s="56"/>
      <c r="BC141" s="56"/>
      <c r="BD141" s="56"/>
      <c r="BE141" s="50"/>
    </row>
    <row r="142" spans="1:57" s="42" customFormat="1" ht="15.75" hidden="1" x14ac:dyDescent="0.25">
      <c r="F142" s="44"/>
      <c r="G142" s="48"/>
      <c r="H142" s="106" t="s">
        <v>100</v>
      </c>
      <c r="I142" s="106" t="s">
        <v>100</v>
      </c>
      <c r="J142" s="43"/>
      <c r="K142" s="106" t="s">
        <v>100</v>
      </c>
      <c r="L142" s="49"/>
      <c r="M142" s="49"/>
      <c r="N142" s="49"/>
      <c r="O142" s="49"/>
      <c r="P142" s="49"/>
      <c r="Q142" s="49"/>
      <c r="R142" s="49"/>
      <c r="S142" s="49"/>
      <c r="T142" s="56"/>
      <c r="U142" s="56"/>
      <c r="V142" s="56"/>
      <c r="W142" s="56"/>
      <c r="X142" s="57"/>
      <c r="Y142" s="57"/>
      <c r="Z142" s="57"/>
      <c r="AA142" s="57"/>
      <c r="AB142" s="56"/>
      <c r="AC142" s="56"/>
      <c r="AD142" s="56"/>
      <c r="AE142" s="56"/>
      <c r="AF142" s="57"/>
      <c r="AG142" s="57"/>
      <c r="AH142" s="57"/>
      <c r="AI142" s="57"/>
      <c r="AJ142" s="45"/>
      <c r="AK142" s="58"/>
      <c r="AL142" s="58"/>
      <c r="AM142" s="73"/>
      <c r="AN142" s="73"/>
      <c r="AO142" s="73"/>
      <c r="AP142" s="73"/>
      <c r="AQ142" s="74"/>
      <c r="AR142" s="74"/>
      <c r="AS142" s="74"/>
      <c r="AT142" s="74"/>
      <c r="AU142" s="75"/>
      <c r="AV142" s="59"/>
      <c r="AW142" s="76"/>
      <c r="AX142" s="77"/>
      <c r="AY142" s="77"/>
      <c r="AZ142" s="77"/>
      <c r="BA142" s="56"/>
      <c r="BB142" s="56"/>
      <c r="BC142" s="56"/>
      <c r="BD142" s="56"/>
      <c r="BE142" s="50"/>
    </row>
    <row r="143" spans="1:57" s="42" customFormat="1" ht="15.75" hidden="1" x14ac:dyDescent="0.25">
      <c r="F143" s="44"/>
      <c r="G143" s="48"/>
      <c r="H143" s="106" t="s">
        <v>100</v>
      </c>
      <c r="I143" s="106" t="s">
        <v>100</v>
      </c>
      <c r="J143" s="43"/>
      <c r="K143" s="106" t="s">
        <v>100</v>
      </c>
      <c r="L143" s="49"/>
      <c r="M143" s="49"/>
      <c r="N143" s="49"/>
      <c r="O143" s="49"/>
      <c r="P143" s="49"/>
      <c r="Q143" s="49"/>
      <c r="R143" s="49"/>
      <c r="S143" s="49"/>
      <c r="T143" s="56"/>
      <c r="U143" s="56"/>
      <c r="V143" s="56"/>
      <c r="W143" s="56"/>
      <c r="X143" s="57"/>
      <c r="Y143" s="57"/>
      <c r="Z143" s="57"/>
      <c r="AA143" s="57"/>
      <c r="AB143" s="56"/>
      <c r="AC143" s="56"/>
      <c r="AD143" s="56"/>
      <c r="AE143" s="56"/>
      <c r="AF143" s="57"/>
      <c r="AG143" s="57"/>
      <c r="AH143" s="57"/>
      <c r="AI143" s="57"/>
      <c r="AJ143" s="45"/>
      <c r="AK143" s="58"/>
      <c r="AL143" s="58"/>
      <c r="AM143" s="73"/>
      <c r="AN143" s="73"/>
      <c r="AO143" s="73"/>
      <c r="AP143" s="73"/>
      <c r="AQ143" s="74"/>
      <c r="AR143" s="74"/>
      <c r="AS143" s="74"/>
      <c r="AT143" s="74"/>
      <c r="AU143" s="75"/>
      <c r="AV143" s="59"/>
      <c r="AW143" s="76"/>
      <c r="AX143" s="77"/>
      <c r="AY143" s="77"/>
      <c r="AZ143" s="77"/>
      <c r="BA143" s="56"/>
      <c r="BB143" s="56"/>
      <c r="BC143" s="56"/>
      <c r="BD143" s="56"/>
      <c r="BE143" s="50"/>
    </row>
    <row r="144" spans="1:57" s="42" customFormat="1" ht="15.75" hidden="1" x14ac:dyDescent="0.25">
      <c r="F144" s="44"/>
      <c r="G144" s="48"/>
      <c r="H144" s="106" t="s">
        <v>100</v>
      </c>
      <c r="I144" s="106" t="s">
        <v>100</v>
      </c>
      <c r="J144" s="43"/>
      <c r="K144" s="106" t="s">
        <v>100</v>
      </c>
      <c r="L144" s="49"/>
      <c r="M144" s="49"/>
      <c r="N144" s="49"/>
      <c r="O144" s="49"/>
      <c r="P144" s="49"/>
      <c r="Q144" s="49"/>
      <c r="R144" s="49"/>
      <c r="S144" s="49"/>
      <c r="T144" s="56"/>
      <c r="U144" s="56"/>
      <c r="V144" s="56"/>
      <c r="W144" s="56"/>
      <c r="X144" s="57"/>
      <c r="Y144" s="57"/>
      <c r="Z144" s="57"/>
      <c r="AA144" s="57"/>
      <c r="AB144" s="56"/>
      <c r="AC144" s="56"/>
      <c r="AD144" s="56"/>
      <c r="AE144" s="56"/>
      <c r="AF144" s="57"/>
      <c r="AG144" s="57"/>
      <c r="AH144" s="57"/>
      <c r="AI144" s="57"/>
      <c r="AJ144" s="45"/>
      <c r="AK144" s="58"/>
      <c r="AL144" s="58"/>
      <c r="AM144" s="73"/>
      <c r="AN144" s="73"/>
      <c r="AO144" s="73"/>
      <c r="AP144" s="73"/>
      <c r="AQ144" s="74"/>
      <c r="AR144" s="74"/>
      <c r="AS144" s="74"/>
      <c r="AT144" s="74"/>
      <c r="AU144" s="75"/>
      <c r="AV144" s="59"/>
      <c r="AW144" s="76"/>
      <c r="AX144" s="77"/>
      <c r="AY144" s="77"/>
      <c r="AZ144" s="77"/>
      <c r="BA144" s="56"/>
      <c r="BB144" s="56"/>
      <c r="BC144" s="56"/>
      <c r="BD144" s="56"/>
      <c r="BE144" s="50"/>
    </row>
    <row r="145" spans="1:57" s="42" customFormat="1" ht="15.75" hidden="1" x14ac:dyDescent="0.25">
      <c r="F145" s="44"/>
      <c r="G145" s="48"/>
      <c r="H145" s="106" t="s">
        <v>100</v>
      </c>
      <c r="I145" s="106" t="s">
        <v>100</v>
      </c>
      <c r="J145" s="43"/>
      <c r="K145" s="106" t="s">
        <v>100</v>
      </c>
      <c r="L145" s="49"/>
      <c r="M145" s="49"/>
      <c r="N145" s="49"/>
      <c r="O145" s="49"/>
      <c r="P145" s="49"/>
      <c r="Q145" s="49"/>
      <c r="R145" s="49"/>
      <c r="S145" s="49"/>
      <c r="T145" s="56"/>
      <c r="U145" s="56"/>
      <c r="V145" s="56"/>
      <c r="W145" s="56"/>
      <c r="X145" s="57"/>
      <c r="Y145" s="57"/>
      <c r="Z145" s="57"/>
      <c r="AA145" s="57"/>
      <c r="AB145" s="56"/>
      <c r="AC145" s="56"/>
      <c r="AD145" s="56"/>
      <c r="AE145" s="56"/>
      <c r="AF145" s="57"/>
      <c r="AG145" s="57"/>
      <c r="AH145" s="57"/>
      <c r="AI145" s="57"/>
      <c r="AJ145" s="45"/>
      <c r="AK145" s="58"/>
      <c r="AL145" s="58"/>
      <c r="AM145" s="73"/>
      <c r="AN145" s="73"/>
      <c r="AO145" s="73"/>
      <c r="AP145" s="73"/>
      <c r="AQ145" s="74"/>
      <c r="AR145" s="74"/>
      <c r="AS145" s="74"/>
      <c r="AT145" s="74"/>
      <c r="AU145" s="75"/>
      <c r="AV145" s="59"/>
      <c r="AW145" s="76"/>
      <c r="AX145" s="77"/>
      <c r="AY145" s="77"/>
      <c r="AZ145" s="77"/>
      <c r="BA145" s="56"/>
      <c r="BB145" s="56"/>
      <c r="BC145" s="56"/>
      <c r="BD145" s="56"/>
      <c r="BE145" s="50"/>
    </row>
    <row r="146" spans="1:57" s="42" customFormat="1" ht="15.75" hidden="1" x14ac:dyDescent="0.25">
      <c r="F146" s="44"/>
      <c r="G146" s="48"/>
      <c r="H146" s="106" t="s">
        <v>100</v>
      </c>
      <c r="I146" s="106" t="s">
        <v>100</v>
      </c>
      <c r="J146" s="43"/>
      <c r="K146" s="106" t="s">
        <v>100</v>
      </c>
      <c r="L146" s="49"/>
      <c r="M146" s="49"/>
      <c r="N146" s="49"/>
      <c r="O146" s="49"/>
      <c r="P146" s="49"/>
      <c r="Q146" s="49"/>
      <c r="R146" s="49"/>
      <c r="S146" s="49"/>
      <c r="T146" s="56"/>
      <c r="U146" s="56"/>
      <c r="V146" s="56"/>
      <c r="W146" s="56"/>
      <c r="X146" s="57"/>
      <c r="Y146" s="57"/>
      <c r="Z146" s="57"/>
      <c r="AA146" s="57"/>
      <c r="AB146" s="56"/>
      <c r="AC146" s="56"/>
      <c r="AD146" s="56"/>
      <c r="AE146" s="56"/>
      <c r="AF146" s="57"/>
      <c r="AG146" s="57"/>
      <c r="AH146" s="57"/>
      <c r="AI146" s="57"/>
      <c r="AJ146" s="45"/>
      <c r="AK146" s="58"/>
      <c r="AL146" s="58"/>
      <c r="AM146" s="73"/>
      <c r="AN146" s="73"/>
      <c r="AO146" s="73"/>
      <c r="AP146" s="73"/>
      <c r="AQ146" s="74"/>
      <c r="AR146" s="74"/>
      <c r="AS146" s="74"/>
      <c r="AT146" s="74"/>
      <c r="AU146" s="75"/>
      <c r="AV146" s="59"/>
      <c r="AW146" s="76"/>
      <c r="AX146" s="77"/>
      <c r="AY146" s="77"/>
      <c r="AZ146" s="77"/>
      <c r="BA146" s="56"/>
      <c r="BB146" s="56"/>
      <c r="BC146" s="56"/>
      <c r="BD146" s="56"/>
      <c r="BE146" s="50"/>
    </row>
    <row r="147" spans="1:57" s="42" customFormat="1" ht="15.75" hidden="1" x14ac:dyDescent="0.25">
      <c r="F147" s="44"/>
      <c r="G147" s="48"/>
      <c r="H147" s="106" t="s">
        <v>100</v>
      </c>
      <c r="I147" s="106" t="s">
        <v>100</v>
      </c>
      <c r="J147" s="43"/>
      <c r="K147" s="106" t="s">
        <v>100</v>
      </c>
      <c r="L147" s="49"/>
      <c r="M147" s="49"/>
      <c r="N147" s="49"/>
      <c r="O147" s="49"/>
      <c r="P147" s="49"/>
      <c r="Q147" s="49"/>
      <c r="R147" s="49"/>
      <c r="S147" s="49"/>
      <c r="T147" s="56"/>
      <c r="U147" s="56"/>
      <c r="V147" s="56"/>
      <c r="W147" s="56"/>
      <c r="X147" s="57"/>
      <c r="Y147" s="57"/>
      <c r="Z147" s="57"/>
      <c r="AA147" s="57"/>
      <c r="AB147" s="56"/>
      <c r="AC147" s="56"/>
      <c r="AD147" s="56"/>
      <c r="AE147" s="56"/>
      <c r="AF147" s="57"/>
      <c r="AG147" s="57"/>
      <c r="AH147" s="57"/>
      <c r="AI147" s="57"/>
      <c r="AJ147" s="45"/>
      <c r="AK147" s="58"/>
      <c r="AL147" s="58"/>
      <c r="AM147" s="73"/>
      <c r="AN147" s="73"/>
      <c r="AO147" s="73"/>
      <c r="AP147" s="73"/>
      <c r="AQ147" s="74"/>
      <c r="AR147" s="74"/>
      <c r="AS147" s="74"/>
      <c r="AT147" s="74"/>
      <c r="AU147" s="75"/>
      <c r="AV147" s="59"/>
      <c r="AW147" s="76"/>
      <c r="AX147" s="77"/>
      <c r="AY147" s="77"/>
      <c r="AZ147" s="77"/>
      <c r="BA147" s="56"/>
      <c r="BB147" s="56"/>
      <c r="BC147" s="56"/>
      <c r="BD147" s="56"/>
      <c r="BE147" s="50"/>
    </row>
    <row r="148" spans="1:57" s="42" customFormat="1" ht="63" x14ac:dyDescent="0.25">
      <c r="A148" s="42" t="str">
        <f t="shared" si="0"/>
        <v>TB1NT1_D10+1</v>
      </c>
      <c r="B148" s="42" t="str">
        <f t="shared" si="1"/>
        <v>TB1NT1_D10+2</v>
      </c>
      <c r="C148" s="42" t="str">
        <f t="shared" si="2"/>
        <v>TB1NT1_D10+3</v>
      </c>
      <c r="D148" s="42" t="str">
        <f t="shared" si="3"/>
        <v>TB1NT1_D10+4</v>
      </c>
      <c r="E148" s="42" t="s">
        <v>16</v>
      </c>
      <c r="F148" s="44"/>
      <c r="G148" s="48" t="s">
        <v>22</v>
      </c>
      <c r="H148" s="106" t="s">
        <v>15</v>
      </c>
      <c r="I148" s="106" t="s">
        <v>81</v>
      </c>
      <c r="J148" s="43" t="s">
        <v>14</v>
      </c>
      <c r="K148" s="106" t="s">
        <v>82</v>
      </c>
      <c r="L148" s="49">
        <v>8500</v>
      </c>
      <c r="M148" s="49">
        <v>3000</v>
      </c>
      <c r="N148" s="49">
        <v>2100</v>
      </c>
      <c r="O148" s="49">
        <v>1400</v>
      </c>
      <c r="P148" s="49"/>
      <c r="Q148" s="49"/>
      <c r="R148" s="49"/>
      <c r="S148" s="49"/>
      <c r="T148" s="56" t="str">
        <f t="shared" si="4"/>
        <v>TB1NT1_D10</v>
      </c>
      <c r="U148" s="56"/>
      <c r="V148" s="56"/>
      <c r="W148" s="56"/>
      <c r="X148" s="57"/>
      <c r="Y148" s="57">
        <f t="shared" ref="Y148:Z162" si="10">U148/L148</f>
        <v>0</v>
      </c>
      <c r="Z148" s="57">
        <f t="shared" si="10"/>
        <v>0</v>
      </c>
      <c r="AA148" s="57"/>
      <c r="AB148" s="56"/>
      <c r="AC148" s="56" t="e">
        <f>VLOOKUP($G148,'[1]ONT,ODTCUTHE'!$H$5:$O$199,5,0)</f>
        <v>#N/A</v>
      </c>
      <c r="AD148" s="56"/>
      <c r="AE148" s="56"/>
      <c r="AF148" s="57"/>
      <c r="AG148" s="57" t="e">
        <f>AC148/L148</f>
        <v>#N/A</v>
      </c>
      <c r="AH148" s="57"/>
      <c r="AI148" s="57"/>
      <c r="AJ148" s="45"/>
      <c r="AK148" s="58">
        <v>3.2633333333333336</v>
      </c>
      <c r="AL148" s="58"/>
      <c r="AM148" s="73">
        <v>1.85</v>
      </c>
      <c r="AN148" s="73">
        <f t="shared" si="8"/>
        <v>15725</v>
      </c>
      <c r="AO148" s="73">
        <f t="shared" si="8"/>
        <v>5550</v>
      </c>
      <c r="AP148" s="73">
        <f t="shared" si="8"/>
        <v>3885</v>
      </c>
      <c r="AQ148" s="74">
        <f t="shared" si="8"/>
        <v>2590</v>
      </c>
      <c r="AR148" s="74">
        <f t="shared" si="9"/>
        <v>15700</v>
      </c>
      <c r="AS148" s="74">
        <f t="shared" si="9"/>
        <v>5600</v>
      </c>
      <c r="AT148" s="74">
        <f t="shared" si="9"/>
        <v>3900</v>
      </c>
      <c r="AU148" s="75">
        <f t="shared" si="9"/>
        <v>2600</v>
      </c>
      <c r="AV148" s="59" t="e">
        <f>VLOOKUP($G148,'[1]ONT,ODTCUTHE'!$C$5:$E$199,3,0)</f>
        <v>#N/A</v>
      </c>
      <c r="AW148" s="76" t="s">
        <v>16</v>
      </c>
      <c r="AX148" s="77"/>
      <c r="AY148" s="77"/>
      <c r="AZ148" s="77"/>
      <c r="BA148" s="56"/>
      <c r="BB148" s="56"/>
      <c r="BC148" s="56"/>
      <c r="BD148" s="56"/>
      <c r="BE148" s="50"/>
    </row>
    <row r="149" spans="1:57" s="42" customFormat="1" ht="15.75" hidden="1" x14ac:dyDescent="0.25">
      <c r="F149" s="44"/>
      <c r="G149" s="48"/>
      <c r="H149" s="106" t="s">
        <v>100</v>
      </c>
      <c r="I149" s="106" t="s">
        <v>100</v>
      </c>
      <c r="J149" s="43"/>
      <c r="K149" s="106" t="s">
        <v>100</v>
      </c>
      <c r="L149" s="49"/>
      <c r="M149" s="49"/>
      <c r="N149" s="49"/>
      <c r="O149" s="49"/>
      <c r="P149" s="49"/>
      <c r="Q149" s="49"/>
      <c r="R149" s="49"/>
      <c r="S149" s="49"/>
      <c r="T149" s="56"/>
      <c r="U149" s="56"/>
      <c r="V149" s="56"/>
      <c r="W149" s="56"/>
      <c r="X149" s="57"/>
      <c r="Y149" s="57"/>
      <c r="Z149" s="57"/>
      <c r="AA149" s="57"/>
      <c r="AB149" s="56"/>
      <c r="AC149" s="56"/>
      <c r="AD149" s="56"/>
      <c r="AE149" s="56"/>
      <c r="AF149" s="57"/>
      <c r="AG149" s="57"/>
      <c r="AH149" s="57"/>
      <c r="AI149" s="57"/>
      <c r="AJ149" s="45"/>
      <c r="AK149" s="58"/>
      <c r="AL149" s="58"/>
      <c r="AM149" s="73"/>
      <c r="AN149" s="73"/>
      <c r="AO149" s="73"/>
      <c r="AP149" s="73"/>
      <c r="AQ149" s="74"/>
      <c r="AR149" s="74"/>
      <c r="AS149" s="74"/>
      <c r="AT149" s="74"/>
      <c r="AU149" s="75"/>
      <c r="AV149" s="59"/>
      <c r="AW149" s="76"/>
      <c r="AX149" s="77"/>
      <c r="AY149" s="77"/>
      <c r="AZ149" s="77"/>
      <c r="BA149" s="56"/>
      <c r="BB149" s="56"/>
      <c r="BC149" s="56"/>
      <c r="BD149" s="56"/>
      <c r="BE149" s="50"/>
    </row>
    <row r="150" spans="1:57" s="42" customFormat="1" ht="15.75" hidden="1" x14ac:dyDescent="0.25">
      <c r="F150" s="44"/>
      <c r="G150" s="48"/>
      <c r="H150" s="106" t="s">
        <v>100</v>
      </c>
      <c r="I150" s="106" t="s">
        <v>100</v>
      </c>
      <c r="J150" s="43"/>
      <c r="K150" s="106" t="s">
        <v>100</v>
      </c>
      <c r="L150" s="49"/>
      <c r="M150" s="49"/>
      <c r="N150" s="49"/>
      <c r="O150" s="49"/>
      <c r="P150" s="49"/>
      <c r="Q150" s="49"/>
      <c r="R150" s="49"/>
      <c r="S150" s="49"/>
      <c r="T150" s="56"/>
      <c r="U150" s="56"/>
      <c r="V150" s="56"/>
      <c r="W150" s="56"/>
      <c r="X150" s="57"/>
      <c r="Y150" s="57"/>
      <c r="Z150" s="57"/>
      <c r="AA150" s="57"/>
      <c r="AB150" s="56"/>
      <c r="AC150" s="56"/>
      <c r="AD150" s="56"/>
      <c r="AE150" s="56"/>
      <c r="AF150" s="57"/>
      <c r="AG150" s="57"/>
      <c r="AH150" s="57"/>
      <c r="AI150" s="57"/>
      <c r="AJ150" s="45"/>
      <c r="AK150" s="58"/>
      <c r="AL150" s="58"/>
      <c r="AM150" s="73"/>
      <c r="AN150" s="73"/>
      <c r="AO150" s="73"/>
      <c r="AP150" s="73"/>
      <c r="AQ150" s="74"/>
      <c r="AR150" s="74"/>
      <c r="AS150" s="74"/>
      <c r="AT150" s="74"/>
      <c r="AU150" s="75"/>
      <c r="AV150" s="59"/>
      <c r="AW150" s="76"/>
      <c r="AX150" s="77"/>
      <c r="AY150" s="77"/>
      <c r="AZ150" s="77"/>
      <c r="BA150" s="56"/>
      <c r="BB150" s="56"/>
      <c r="BC150" s="56"/>
      <c r="BD150" s="56"/>
      <c r="BE150" s="50"/>
    </row>
    <row r="151" spans="1:57" s="42" customFormat="1" ht="15.75" hidden="1" x14ac:dyDescent="0.25">
      <c r="F151" s="44"/>
      <c r="G151" s="48"/>
      <c r="H151" s="106" t="s">
        <v>100</v>
      </c>
      <c r="I151" s="106" t="s">
        <v>100</v>
      </c>
      <c r="J151" s="43"/>
      <c r="K151" s="106" t="s">
        <v>100</v>
      </c>
      <c r="L151" s="49"/>
      <c r="M151" s="49"/>
      <c r="N151" s="49"/>
      <c r="O151" s="49"/>
      <c r="P151" s="49"/>
      <c r="Q151" s="49"/>
      <c r="R151" s="49"/>
      <c r="S151" s="49"/>
      <c r="T151" s="56"/>
      <c r="U151" s="56"/>
      <c r="V151" s="56"/>
      <c r="W151" s="56"/>
      <c r="X151" s="57"/>
      <c r="Y151" s="57"/>
      <c r="Z151" s="57"/>
      <c r="AA151" s="57"/>
      <c r="AB151" s="56"/>
      <c r="AC151" s="56"/>
      <c r="AD151" s="56"/>
      <c r="AE151" s="56"/>
      <c r="AF151" s="57"/>
      <c r="AG151" s="57"/>
      <c r="AH151" s="57"/>
      <c r="AI151" s="57"/>
      <c r="AJ151" s="45"/>
      <c r="AK151" s="58"/>
      <c r="AL151" s="58"/>
      <c r="AM151" s="73"/>
      <c r="AN151" s="73"/>
      <c r="AO151" s="73"/>
      <c r="AP151" s="73"/>
      <c r="AQ151" s="74"/>
      <c r="AR151" s="74"/>
      <c r="AS151" s="74"/>
      <c r="AT151" s="74"/>
      <c r="AU151" s="75"/>
      <c r="AV151" s="59"/>
      <c r="AW151" s="76"/>
      <c r="AX151" s="77"/>
      <c r="AY151" s="77"/>
      <c r="AZ151" s="77"/>
      <c r="BA151" s="56"/>
      <c r="BB151" s="56"/>
      <c r="BC151" s="56"/>
      <c r="BD151" s="56"/>
      <c r="BE151" s="50"/>
    </row>
    <row r="152" spans="1:57" s="42" customFormat="1" ht="15.75" hidden="1" x14ac:dyDescent="0.25">
      <c r="F152" s="44"/>
      <c r="G152" s="48"/>
      <c r="H152" s="106" t="s">
        <v>100</v>
      </c>
      <c r="I152" s="106" t="s">
        <v>100</v>
      </c>
      <c r="J152" s="43"/>
      <c r="K152" s="106" t="s">
        <v>100</v>
      </c>
      <c r="L152" s="49"/>
      <c r="M152" s="49"/>
      <c r="N152" s="49"/>
      <c r="O152" s="49"/>
      <c r="P152" s="49"/>
      <c r="Q152" s="49"/>
      <c r="R152" s="49"/>
      <c r="S152" s="49"/>
      <c r="T152" s="56"/>
      <c r="U152" s="56"/>
      <c r="V152" s="56"/>
      <c r="W152" s="56"/>
      <c r="X152" s="57"/>
      <c r="Y152" s="57"/>
      <c r="Z152" s="57"/>
      <c r="AA152" s="57"/>
      <c r="AB152" s="56"/>
      <c r="AC152" s="56"/>
      <c r="AD152" s="56"/>
      <c r="AE152" s="56"/>
      <c r="AF152" s="57"/>
      <c r="AG152" s="57"/>
      <c r="AH152" s="57"/>
      <c r="AI152" s="57"/>
      <c r="AJ152" s="45"/>
      <c r="AK152" s="58"/>
      <c r="AL152" s="58"/>
      <c r="AM152" s="73"/>
      <c r="AN152" s="73"/>
      <c r="AO152" s="73"/>
      <c r="AP152" s="73"/>
      <c r="AQ152" s="74"/>
      <c r="AR152" s="74"/>
      <c r="AS152" s="74"/>
      <c r="AT152" s="74"/>
      <c r="AU152" s="75"/>
      <c r="AV152" s="59"/>
      <c r="AW152" s="76"/>
      <c r="AX152" s="77"/>
      <c r="AY152" s="77"/>
      <c r="AZ152" s="77"/>
      <c r="BA152" s="56"/>
      <c r="BB152" s="56"/>
      <c r="BC152" s="56"/>
      <c r="BD152" s="56"/>
      <c r="BE152" s="50"/>
    </row>
    <row r="153" spans="1:57" s="42" customFormat="1" ht="15.75" hidden="1" x14ac:dyDescent="0.25">
      <c r="F153" s="44"/>
      <c r="G153" s="48"/>
      <c r="H153" s="106" t="s">
        <v>100</v>
      </c>
      <c r="I153" s="106" t="s">
        <v>100</v>
      </c>
      <c r="J153" s="43"/>
      <c r="K153" s="106" t="s">
        <v>100</v>
      </c>
      <c r="L153" s="49"/>
      <c r="M153" s="49"/>
      <c r="N153" s="49"/>
      <c r="O153" s="49"/>
      <c r="P153" s="49"/>
      <c r="Q153" s="49"/>
      <c r="R153" s="49"/>
      <c r="S153" s="49"/>
      <c r="T153" s="56"/>
      <c r="U153" s="56"/>
      <c r="V153" s="56"/>
      <c r="W153" s="56"/>
      <c r="X153" s="57"/>
      <c r="Y153" s="57"/>
      <c r="Z153" s="57"/>
      <c r="AA153" s="57"/>
      <c r="AB153" s="56"/>
      <c r="AC153" s="56"/>
      <c r="AD153" s="56"/>
      <c r="AE153" s="56"/>
      <c r="AF153" s="57"/>
      <c r="AG153" s="57"/>
      <c r="AH153" s="57"/>
      <c r="AI153" s="57"/>
      <c r="AJ153" s="45"/>
      <c r="AK153" s="58"/>
      <c r="AL153" s="58"/>
      <c r="AM153" s="73"/>
      <c r="AN153" s="73"/>
      <c r="AO153" s="73"/>
      <c r="AP153" s="73"/>
      <c r="AQ153" s="74"/>
      <c r="AR153" s="74"/>
      <c r="AS153" s="74"/>
      <c r="AT153" s="74"/>
      <c r="AU153" s="75"/>
      <c r="AV153" s="59"/>
      <c r="AW153" s="76"/>
      <c r="AX153" s="77"/>
      <c r="AY153" s="77"/>
      <c r="AZ153" s="77"/>
      <c r="BA153" s="56"/>
      <c r="BB153" s="56"/>
      <c r="BC153" s="56"/>
      <c r="BD153" s="56"/>
      <c r="BE153" s="50"/>
    </row>
    <row r="154" spans="1:57" s="42" customFormat="1" ht="15.75" hidden="1" x14ac:dyDescent="0.25">
      <c r="F154" s="44"/>
      <c r="G154" s="48"/>
      <c r="H154" s="106" t="s">
        <v>100</v>
      </c>
      <c r="I154" s="106" t="s">
        <v>100</v>
      </c>
      <c r="J154" s="43"/>
      <c r="K154" s="106" t="s">
        <v>100</v>
      </c>
      <c r="L154" s="49"/>
      <c r="M154" s="49"/>
      <c r="N154" s="49"/>
      <c r="O154" s="49"/>
      <c r="P154" s="49"/>
      <c r="Q154" s="49"/>
      <c r="R154" s="49"/>
      <c r="S154" s="49"/>
      <c r="T154" s="56"/>
      <c r="U154" s="56"/>
      <c r="V154" s="56"/>
      <c r="W154" s="56"/>
      <c r="X154" s="57"/>
      <c r="Y154" s="57"/>
      <c r="Z154" s="57"/>
      <c r="AA154" s="57"/>
      <c r="AB154" s="56"/>
      <c r="AC154" s="56"/>
      <c r="AD154" s="56"/>
      <c r="AE154" s="56"/>
      <c r="AF154" s="57"/>
      <c r="AG154" s="57"/>
      <c r="AH154" s="57"/>
      <c r="AI154" s="57"/>
      <c r="AJ154" s="45"/>
      <c r="AK154" s="58"/>
      <c r="AL154" s="58"/>
      <c r="AM154" s="73"/>
      <c r="AN154" s="73"/>
      <c r="AO154" s="73"/>
      <c r="AP154" s="73"/>
      <c r="AQ154" s="74"/>
      <c r="AR154" s="74"/>
      <c r="AS154" s="74"/>
      <c r="AT154" s="74"/>
      <c r="AU154" s="75"/>
      <c r="AV154" s="59"/>
      <c r="AW154" s="76"/>
      <c r="AX154" s="77"/>
      <c r="AY154" s="77"/>
      <c r="AZ154" s="77"/>
      <c r="BA154" s="56"/>
      <c r="BB154" s="56"/>
      <c r="BC154" s="56"/>
      <c r="BD154" s="56"/>
      <c r="BE154" s="50"/>
    </row>
    <row r="155" spans="1:57" s="42" customFormat="1" ht="63" x14ac:dyDescent="0.25">
      <c r="A155" s="42" t="str">
        <f t="shared" si="0"/>
        <v>TB1NT1_D11+1</v>
      </c>
      <c r="B155" s="42" t="str">
        <f t="shared" si="1"/>
        <v>TB1NT1_D11+2</v>
      </c>
      <c r="C155" s="42" t="str">
        <f t="shared" si="2"/>
        <v>TB1NT1_D11+3</v>
      </c>
      <c r="D155" s="42" t="str">
        <f t="shared" si="3"/>
        <v>TB1NT1_D11+4</v>
      </c>
      <c r="E155" s="42" t="s">
        <v>16</v>
      </c>
      <c r="F155" s="44"/>
      <c r="G155" s="48" t="s">
        <v>23</v>
      </c>
      <c r="H155" s="106" t="s">
        <v>15</v>
      </c>
      <c r="I155" s="106" t="s">
        <v>82</v>
      </c>
      <c r="J155" s="43" t="s">
        <v>14</v>
      </c>
      <c r="K155" s="106" t="s">
        <v>110</v>
      </c>
      <c r="L155" s="49">
        <v>7200</v>
      </c>
      <c r="M155" s="49">
        <v>3000</v>
      </c>
      <c r="N155" s="49">
        <v>2100</v>
      </c>
      <c r="O155" s="49">
        <v>1400</v>
      </c>
      <c r="P155" s="49"/>
      <c r="Q155" s="49"/>
      <c r="R155" s="49"/>
      <c r="S155" s="49"/>
      <c r="T155" s="56" t="str">
        <f t="shared" si="4"/>
        <v>TB1NT1_D11</v>
      </c>
      <c r="U155" s="56"/>
      <c r="V155" s="56"/>
      <c r="W155" s="56"/>
      <c r="X155" s="57"/>
      <c r="Y155" s="57">
        <f t="shared" si="10"/>
        <v>0</v>
      </c>
      <c r="Z155" s="57">
        <f t="shared" si="10"/>
        <v>0</v>
      </c>
      <c r="AA155" s="57"/>
      <c r="AB155" s="56"/>
      <c r="AC155" s="56"/>
      <c r="AD155" s="56"/>
      <c r="AE155" s="56"/>
      <c r="AF155" s="57"/>
      <c r="AG155" s="57"/>
      <c r="AH155" s="57"/>
      <c r="AI155" s="57"/>
      <c r="AJ155" s="45"/>
      <c r="AK155" s="58">
        <v>3.4238888888888885</v>
      </c>
      <c r="AL155" s="58"/>
      <c r="AM155" s="73">
        <v>1.95</v>
      </c>
      <c r="AN155" s="73">
        <f t="shared" si="8"/>
        <v>14040</v>
      </c>
      <c r="AO155" s="73">
        <f t="shared" si="8"/>
        <v>5850</v>
      </c>
      <c r="AP155" s="73">
        <f t="shared" si="8"/>
        <v>4095</v>
      </c>
      <c r="AQ155" s="74">
        <f t="shared" si="8"/>
        <v>2730</v>
      </c>
      <c r="AR155" s="74">
        <f t="shared" si="9"/>
        <v>14000</v>
      </c>
      <c r="AS155" s="74">
        <f t="shared" si="9"/>
        <v>5900</v>
      </c>
      <c r="AT155" s="74">
        <f t="shared" si="9"/>
        <v>4100</v>
      </c>
      <c r="AU155" s="75">
        <f t="shared" si="9"/>
        <v>2700</v>
      </c>
      <c r="AV155" s="59"/>
      <c r="AW155" s="76" t="s">
        <v>16</v>
      </c>
      <c r="AX155" s="77"/>
      <c r="AY155" s="77">
        <v>1800</v>
      </c>
      <c r="AZ155" s="77"/>
      <c r="BA155" s="56"/>
      <c r="BB155" s="56"/>
      <c r="BC155" s="56"/>
      <c r="BD155" s="56"/>
      <c r="BE155" s="50"/>
    </row>
    <row r="156" spans="1:57" s="42" customFormat="1" ht="15.75" hidden="1" x14ac:dyDescent="0.25">
      <c r="F156" s="44"/>
      <c r="G156" s="48"/>
      <c r="H156" s="106" t="s">
        <v>100</v>
      </c>
      <c r="I156" s="106" t="s">
        <v>100</v>
      </c>
      <c r="J156" s="43"/>
      <c r="K156" s="106" t="s">
        <v>100</v>
      </c>
      <c r="L156" s="49"/>
      <c r="M156" s="49"/>
      <c r="N156" s="49"/>
      <c r="O156" s="49"/>
      <c r="P156" s="49"/>
      <c r="Q156" s="49"/>
      <c r="R156" s="49"/>
      <c r="S156" s="49"/>
      <c r="T156" s="56"/>
      <c r="U156" s="56"/>
      <c r="V156" s="56"/>
      <c r="W156" s="56"/>
      <c r="X156" s="57"/>
      <c r="Y156" s="57"/>
      <c r="Z156" s="57"/>
      <c r="AA156" s="57"/>
      <c r="AB156" s="56"/>
      <c r="AC156" s="56"/>
      <c r="AD156" s="56"/>
      <c r="AE156" s="56"/>
      <c r="AF156" s="57"/>
      <c r="AG156" s="57"/>
      <c r="AH156" s="57"/>
      <c r="AI156" s="57"/>
      <c r="AJ156" s="45"/>
      <c r="AK156" s="58"/>
      <c r="AL156" s="58"/>
      <c r="AM156" s="73"/>
      <c r="AN156" s="73"/>
      <c r="AO156" s="73"/>
      <c r="AP156" s="73"/>
      <c r="AQ156" s="74"/>
      <c r="AR156" s="74"/>
      <c r="AS156" s="74"/>
      <c r="AT156" s="74"/>
      <c r="AU156" s="75"/>
      <c r="AV156" s="59"/>
      <c r="AW156" s="76"/>
      <c r="AX156" s="77"/>
      <c r="AY156" s="77"/>
      <c r="AZ156" s="77"/>
      <c r="BA156" s="56"/>
      <c r="BB156" s="56"/>
      <c r="BC156" s="56"/>
      <c r="BD156" s="56"/>
      <c r="BE156" s="50"/>
    </row>
    <row r="157" spans="1:57" s="42" customFormat="1" ht="15.75" hidden="1" x14ac:dyDescent="0.25">
      <c r="F157" s="44"/>
      <c r="G157" s="48"/>
      <c r="H157" s="106" t="s">
        <v>100</v>
      </c>
      <c r="I157" s="106" t="s">
        <v>100</v>
      </c>
      <c r="J157" s="43"/>
      <c r="K157" s="106" t="s">
        <v>100</v>
      </c>
      <c r="L157" s="49"/>
      <c r="M157" s="49"/>
      <c r="N157" s="49"/>
      <c r="O157" s="49"/>
      <c r="P157" s="49"/>
      <c r="Q157" s="49"/>
      <c r="R157" s="49"/>
      <c r="S157" s="49"/>
      <c r="T157" s="56"/>
      <c r="U157" s="56"/>
      <c r="V157" s="56"/>
      <c r="W157" s="56"/>
      <c r="X157" s="57"/>
      <c r="Y157" s="57"/>
      <c r="Z157" s="57"/>
      <c r="AA157" s="57"/>
      <c r="AB157" s="56"/>
      <c r="AC157" s="56"/>
      <c r="AD157" s="56"/>
      <c r="AE157" s="56"/>
      <c r="AF157" s="57"/>
      <c r="AG157" s="57"/>
      <c r="AH157" s="57"/>
      <c r="AI157" s="57"/>
      <c r="AJ157" s="45"/>
      <c r="AK157" s="58"/>
      <c r="AL157" s="58"/>
      <c r="AM157" s="73"/>
      <c r="AN157" s="73"/>
      <c r="AO157" s="73"/>
      <c r="AP157" s="73"/>
      <c r="AQ157" s="74"/>
      <c r="AR157" s="74"/>
      <c r="AS157" s="74"/>
      <c r="AT157" s="74"/>
      <c r="AU157" s="75"/>
      <c r="AV157" s="59"/>
      <c r="AW157" s="76"/>
      <c r="AX157" s="77"/>
      <c r="AY157" s="77"/>
      <c r="AZ157" s="77"/>
      <c r="BA157" s="56"/>
      <c r="BB157" s="56"/>
      <c r="BC157" s="56"/>
      <c r="BD157" s="56"/>
      <c r="BE157" s="50"/>
    </row>
    <row r="158" spans="1:57" s="42" customFormat="1" ht="15.75" hidden="1" x14ac:dyDescent="0.25">
      <c r="F158" s="44"/>
      <c r="G158" s="48"/>
      <c r="H158" s="106" t="s">
        <v>100</v>
      </c>
      <c r="I158" s="106" t="s">
        <v>100</v>
      </c>
      <c r="J158" s="43"/>
      <c r="K158" s="106" t="s">
        <v>100</v>
      </c>
      <c r="L158" s="49"/>
      <c r="M158" s="49"/>
      <c r="N158" s="49"/>
      <c r="O158" s="49"/>
      <c r="P158" s="49"/>
      <c r="Q158" s="49"/>
      <c r="R158" s="49"/>
      <c r="S158" s="49"/>
      <c r="T158" s="56"/>
      <c r="U158" s="56"/>
      <c r="V158" s="56"/>
      <c r="W158" s="56"/>
      <c r="X158" s="57"/>
      <c r="Y158" s="57"/>
      <c r="Z158" s="57"/>
      <c r="AA158" s="57"/>
      <c r="AB158" s="56"/>
      <c r="AC158" s="56"/>
      <c r="AD158" s="56"/>
      <c r="AE158" s="56"/>
      <c r="AF158" s="57"/>
      <c r="AG158" s="57"/>
      <c r="AH158" s="57"/>
      <c r="AI158" s="57"/>
      <c r="AJ158" s="45"/>
      <c r="AK158" s="58"/>
      <c r="AL158" s="58"/>
      <c r="AM158" s="73"/>
      <c r="AN158" s="73"/>
      <c r="AO158" s="73"/>
      <c r="AP158" s="73"/>
      <c r="AQ158" s="74"/>
      <c r="AR158" s="74"/>
      <c r="AS158" s="74"/>
      <c r="AT158" s="74"/>
      <c r="AU158" s="75"/>
      <c r="AV158" s="59"/>
      <c r="AW158" s="76"/>
      <c r="AX158" s="77"/>
      <c r="AY158" s="77"/>
      <c r="AZ158" s="77"/>
      <c r="BA158" s="56"/>
      <c r="BB158" s="56"/>
      <c r="BC158" s="56"/>
      <c r="BD158" s="56"/>
      <c r="BE158" s="50"/>
    </row>
    <row r="159" spans="1:57" s="42" customFormat="1" ht="15.75" hidden="1" x14ac:dyDescent="0.25">
      <c r="F159" s="44"/>
      <c r="G159" s="48"/>
      <c r="H159" s="106" t="s">
        <v>100</v>
      </c>
      <c r="I159" s="106" t="s">
        <v>100</v>
      </c>
      <c r="J159" s="43"/>
      <c r="K159" s="106" t="s">
        <v>100</v>
      </c>
      <c r="L159" s="49"/>
      <c r="M159" s="49"/>
      <c r="N159" s="49"/>
      <c r="O159" s="49"/>
      <c r="P159" s="49"/>
      <c r="Q159" s="49"/>
      <c r="R159" s="49"/>
      <c r="S159" s="49"/>
      <c r="T159" s="56"/>
      <c r="U159" s="56"/>
      <c r="V159" s="56"/>
      <c r="W159" s="56"/>
      <c r="X159" s="57"/>
      <c r="Y159" s="57"/>
      <c r="Z159" s="57"/>
      <c r="AA159" s="57"/>
      <c r="AB159" s="56"/>
      <c r="AC159" s="56"/>
      <c r="AD159" s="56"/>
      <c r="AE159" s="56"/>
      <c r="AF159" s="57"/>
      <c r="AG159" s="57"/>
      <c r="AH159" s="57"/>
      <c r="AI159" s="57"/>
      <c r="AJ159" s="45"/>
      <c r="AK159" s="58"/>
      <c r="AL159" s="58"/>
      <c r="AM159" s="73"/>
      <c r="AN159" s="73"/>
      <c r="AO159" s="73"/>
      <c r="AP159" s="73"/>
      <c r="AQ159" s="74"/>
      <c r="AR159" s="74"/>
      <c r="AS159" s="74"/>
      <c r="AT159" s="74"/>
      <c r="AU159" s="75"/>
      <c r="AV159" s="59"/>
      <c r="AW159" s="76"/>
      <c r="AX159" s="77"/>
      <c r="AY159" s="77"/>
      <c r="AZ159" s="77"/>
      <c r="BA159" s="56"/>
      <c r="BB159" s="56"/>
      <c r="BC159" s="56"/>
      <c r="BD159" s="56"/>
      <c r="BE159" s="50"/>
    </row>
    <row r="160" spans="1:57" s="42" customFormat="1" ht="15.75" hidden="1" x14ac:dyDescent="0.25">
      <c r="F160" s="44"/>
      <c r="G160" s="48"/>
      <c r="H160" s="106" t="s">
        <v>100</v>
      </c>
      <c r="I160" s="106" t="s">
        <v>100</v>
      </c>
      <c r="J160" s="43"/>
      <c r="K160" s="106" t="s">
        <v>100</v>
      </c>
      <c r="L160" s="49"/>
      <c r="M160" s="49"/>
      <c r="N160" s="49"/>
      <c r="O160" s="49"/>
      <c r="P160" s="49"/>
      <c r="Q160" s="49"/>
      <c r="R160" s="49"/>
      <c r="S160" s="49"/>
      <c r="T160" s="56"/>
      <c r="U160" s="56"/>
      <c r="V160" s="56"/>
      <c r="W160" s="56"/>
      <c r="X160" s="57"/>
      <c r="Y160" s="57"/>
      <c r="Z160" s="57"/>
      <c r="AA160" s="57"/>
      <c r="AB160" s="56"/>
      <c r="AC160" s="56"/>
      <c r="AD160" s="56"/>
      <c r="AE160" s="56"/>
      <c r="AF160" s="57"/>
      <c r="AG160" s="57"/>
      <c r="AH160" s="57"/>
      <c r="AI160" s="57"/>
      <c r="AJ160" s="45"/>
      <c r="AK160" s="58"/>
      <c r="AL160" s="58"/>
      <c r="AM160" s="73"/>
      <c r="AN160" s="73"/>
      <c r="AO160" s="73"/>
      <c r="AP160" s="73"/>
      <c r="AQ160" s="74"/>
      <c r="AR160" s="74"/>
      <c r="AS160" s="74"/>
      <c r="AT160" s="74"/>
      <c r="AU160" s="75"/>
      <c r="AV160" s="59"/>
      <c r="AW160" s="76"/>
      <c r="AX160" s="77"/>
      <c r="AY160" s="77"/>
      <c r="AZ160" s="77"/>
      <c r="BA160" s="56"/>
      <c r="BB160" s="56"/>
      <c r="BC160" s="56"/>
      <c r="BD160" s="56"/>
      <c r="BE160" s="50"/>
    </row>
    <row r="161" spans="1:57" s="42" customFormat="1" ht="15.75" hidden="1" x14ac:dyDescent="0.25">
      <c r="F161" s="44"/>
      <c r="G161" s="48"/>
      <c r="H161" s="106" t="s">
        <v>100</v>
      </c>
      <c r="I161" s="106" t="s">
        <v>100</v>
      </c>
      <c r="J161" s="43"/>
      <c r="K161" s="106" t="s">
        <v>100</v>
      </c>
      <c r="L161" s="49"/>
      <c r="M161" s="49"/>
      <c r="N161" s="49"/>
      <c r="O161" s="49"/>
      <c r="P161" s="49"/>
      <c r="Q161" s="49"/>
      <c r="R161" s="49"/>
      <c r="S161" s="49"/>
      <c r="T161" s="56"/>
      <c r="U161" s="56"/>
      <c r="V161" s="56"/>
      <c r="W161" s="56"/>
      <c r="X161" s="57"/>
      <c r="Y161" s="57"/>
      <c r="Z161" s="57"/>
      <c r="AA161" s="57"/>
      <c r="AB161" s="56"/>
      <c r="AC161" s="56"/>
      <c r="AD161" s="56"/>
      <c r="AE161" s="56"/>
      <c r="AF161" s="57"/>
      <c r="AG161" s="57"/>
      <c r="AH161" s="57"/>
      <c r="AI161" s="57"/>
      <c r="AJ161" s="45"/>
      <c r="AK161" s="58"/>
      <c r="AL161" s="58"/>
      <c r="AM161" s="73"/>
      <c r="AN161" s="73"/>
      <c r="AO161" s="73"/>
      <c r="AP161" s="73"/>
      <c r="AQ161" s="74"/>
      <c r="AR161" s="74"/>
      <c r="AS161" s="74"/>
      <c r="AT161" s="74"/>
      <c r="AU161" s="75"/>
      <c r="AV161" s="59"/>
      <c r="AW161" s="76"/>
      <c r="AX161" s="77"/>
      <c r="AY161" s="77"/>
      <c r="AZ161" s="77"/>
      <c r="BA161" s="56"/>
      <c r="BB161" s="56"/>
      <c r="BC161" s="56"/>
      <c r="BD161" s="56"/>
      <c r="BE161" s="50"/>
    </row>
    <row r="162" spans="1:57" s="42" customFormat="1" ht="63" x14ac:dyDescent="0.25">
      <c r="A162" s="42" t="str">
        <f t="shared" si="0"/>
        <v>TB1NT1_D12+1</v>
      </c>
      <c r="B162" s="42" t="str">
        <f t="shared" si="1"/>
        <v>TB1NT1_D12+2</v>
      </c>
      <c r="C162" s="42" t="str">
        <f t="shared" si="2"/>
        <v>TB1NT1_D12+3</v>
      </c>
      <c r="D162" s="42" t="str">
        <f t="shared" si="3"/>
        <v>TB1NT1_D12+4</v>
      </c>
      <c r="E162" s="42" t="s">
        <v>16</v>
      </c>
      <c r="F162" s="44"/>
      <c r="G162" s="48" t="s">
        <v>24</v>
      </c>
      <c r="H162" s="106" t="s">
        <v>15</v>
      </c>
      <c r="I162" s="106" t="s">
        <v>110</v>
      </c>
      <c r="J162" s="43" t="s">
        <v>14</v>
      </c>
      <c r="K162" s="106" t="s">
        <v>74</v>
      </c>
      <c r="L162" s="49">
        <v>5600</v>
      </c>
      <c r="M162" s="49">
        <v>2500</v>
      </c>
      <c r="N162" s="49">
        <v>1600</v>
      </c>
      <c r="O162" s="49">
        <v>1100</v>
      </c>
      <c r="P162" s="49"/>
      <c r="Q162" s="49"/>
      <c r="R162" s="49"/>
      <c r="S162" s="49"/>
      <c r="T162" s="56" t="str">
        <f t="shared" si="4"/>
        <v>TB1NT1_D12</v>
      </c>
      <c r="U162" s="56"/>
      <c r="V162" s="56"/>
      <c r="W162" s="56"/>
      <c r="X162" s="57"/>
      <c r="Y162" s="57">
        <f t="shared" si="10"/>
        <v>0</v>
      </c>
      <c r="Z162" s="57">
        <f t="shared" si="10"/>
        <v>0</v>
      </c>
      <c r="AA162" s="57"/>
      <c r="AB162" s="56"/>
      <c r="AC162" s="56"/>
      <c r="AD162" s="56"/>
      <c r="AE162" s="56"/>
      <c r="AF162" s="57"/>
      <c r="AG162" s="57"/>
      <c r="AH162" s="57"/>
      <c r="AI162" s="57"/>
      <c r="AJ162" s="45"/>
      <c r="AK162" s="58">
        <v>3.903</v>
      </c>
      <c r="AL162" s="58"/>
      <c r="AM162" s="73" t="e">
        <f>ROUNDDOWN(AK162*#REF!/#REF!,1)</f>
        <v>#REF!</v>
      </c>
      <c r="AN162" s="73" t="e">
        <f t="shared" si="8"/>
        <v>#REF!</v>
      </c>
      <c r="AO162" s="73" t="e">
        <f t="shared" si="8"/>
        <v>#REF!</v>
      </c>
      <c r="AP162" s="73" t="e">
        <f t="shared" si="8"/>
        <v>#REF!</v>
      </c>
      <c r="AQ162" s="74" t="e">
        <f t="shared" si="8"/>
        <v>#REF!</v>
      </c>
      <c r="AR162" s="74" t="e">
        <f t="shared" si="9"/>
        <v>#REF!</v>
      </c>
      <c r="AS162" s="74" t="e">
        <f t="shared" si="9"/>
        <v>#REF!</v>
      </c>
      <c r="AT162" s="74" t="e">
        <f t="shared" si="9"/>
        <v>#REF!</v>
      </c>
      <c r="AU162" s="75" t="e">
        <f t="shared" si="9"/>
        <v>#REF!</v>
      </c>
      <c r="AV162" s="59"/>
      <c r="AW162" s="76" t="s">
        <v>16</v>
      </c>
      <c r="AX162" s="77"/>
      <c r="AY162" s="77">
        <v>1800</v>
      </c>
      <c r="AZ162" s="77"/>
      <c r="BA162" s="56"/>
      <c r="BB162" s="56"/>
      <c r="BC162" s="56"/>
      <c r="BD162" s="56"/>
      <c r="BE162" s="50"/>
    </row>
    <row r="163" spans="1:57" s="42" customFormat="1" ht="15.75" hidden="1" x14ac:dyDescent="0.25">
      <c r="F163" s="44"/>
      <c r="G163" s="48"/>
      <c r="H163" s="106" t="s">
        <v>100</v>
      </c>
      <c r="I163" s="106" t="s">
        <v>100</v>
      </c>
      <c r="J163" s="43"/>
      <c r="K163" s="106" t="s">
        <v>100</v>
      </c>
      <c r="L163" s="49"/>
      <c r="M163" s="49"/>
      <c r="N163" s="49"/>
      <c r="O163" s="49"/>
      <c r="P163" s="51"/>
      <c r="Q163" s="51"/>
      <c r="R163" s="51"/>
      <c r="S163" s="51"/>
      <c r="T163" s="78"/>
      <c r="U163" s="78"/>
      <c r="V163" s="78"/>
      <c r="W163" s="78"/>
      <c r="X163" s="79"/>
      <c r="Y163" s="79"/>
      <c r="Z163" s="79"/>
      <c r="AA163" s="79"/>
      <c r="AB163" s="78"/>
      <c r="AC163" s="78"/>
      <c r="AD163" s="78"/>
      <c r="AE163" s="78"/>
      <c r="AF163" s="79"/>
      <c r="AG163" s="79"/>
      <c r="AH163" s="79"/>
      <c r="AI163" s="79"/>
      <c r="AJ163" s="52"/>
      <c r="AK163" s="80"/>
      <c r="AL163" s="80"/>
      <c r="AM163" s="81"/>
      <c r="AN163" s="81"/>
      <c r="AO163" s="81"/>
      <c r="AP163" s="81"/>
      <c r="AQ163" s="82"/>
      <c r="AR163" s="82"/>
      <c r="AS163" s="82"/>
      <c r="AT163" s="82"/>
      <c r="AU163" s="83"/>
      <c r="AV163" s="79"/>
      <c r="AW163" s="84"/>
      <c r="AX163" s="84"/>
      <c r="AY163" s="84"/>
      <c r="AZ163" s="84"/>
      <c r="BA163" s="78"/>
      <c r="BB163" s="78"/>
      <c r="BC163" s="78"/>
      <c r="BD163" s="78"/>
      <c r="BE163" s="50"/>
    </row>
    <row r="164" spans="1:57" s="42" customFormat="1" ht="15.75" hidden="1" x14ac:dyDescent="0.25">
      <c r="F164" s="44"/>
      <c r="G164" s="48"/>
      <c r="H164" s="106" t="s">
        <v>100</v>
      </c>
      <c r="I164" s="106" t="s">
        <v>100</v>
      </c>
      <c r="J164" s="43"/>
      <c r="K164" s="106" t="s">
        <v>100</v>
      </c>
      <c r="L164" s="49"/>
      <c r="M164" s="49"/>
      <c r="N164" s="49"/>
      <c r="O164" s="49"/>
      <c r="P164" s="51"/>
      <c r="Q164" s="51"/>
      <c r="R164" s="51"/>
      <c r="S164" s="51"/>
      <c r="T164" s="78"/>
      <c r="U164" s="78"/>
      <c r="V164" s="78"/>
      <c r="W164" s="78"/>
      <c r="X164" s="79"/>
      <c r="Y164" s="79"/>
      <c r="Z164" s="79"/>
      <c r="AA164" s="79"/>
      <c r="AB164" s="78"/>
      <c r="AC164" s="78"/>
      <c r="AD164" s="78"/>
      <c r="AE164" s="78"/>
      <c r="AF164" s="79"/>
      <c r="AG164" s="79"/>
      <c r="AH164" s="79"/>
      <c r="AI164" s="79"/>
      <c r="AJ164" s="52"/>
      <c r="AK164" s="80"/>
      <c r="AL164" s="80"/>
      <c r="AM164" s="81"/>
      <c r="AN164" s="81"/>
      <c r="AO164" s="81"/>
      <c r="AP164" s="81"/>
      <c r="AQ164" s="82"/>
      <c r="AR164" s="82"/>
      <c r="AS164" s="82"/>
      <c r="AT164" s="82"/>
      <c r="AU164" s="83"/>
      <c r="AV164" s="79"/>
      <c r="AW164" s="84"/>
      <c r="AX164" s="84"/>
      <c r="AY164" s="84"/>
      <c r="AZ164" s="84"/>
      <c r="BA164" s="78"/>
      <c r="BB164" s="78"/>
      <c r="BC164" s="78"/>
      <c r="BD164" s="78"/>
      <c r="BE164" s="50"/>
    </row>
    <row r="165" spans="1:57" s="42" customFormat="1" ht="15.75" hidden="1" x14ac:dyDescent="0.25">
      <c r="F165" s="44"/>
      <c r="G165" s="48"/>
      <c r="H165" s="106" t="s">
        <v>100</v>
      </c>
      <c r="I165" s="106" t="s">
        <v>100</v>
      </c>
      <c r="J165" s="43"/>
      <c r="K165" s="106" t="s">
        <v>100</v>
      </c>
      <c r="L165" s="49"/>
      <c r="M165" s="49"/>
      <c r="N165" s="49"/>
      <c r="O165" s="49"/>
      <c r="P165" s="51"/>
      <c r="Q165" s="51"/>
      <c r="R165" s="51"/>
      <c r="S165" s="51"/>
      <c r="T165" s="78"/>
      <c r="U165" s="78"/>
      <c r="V165" s="78"/>
      <c r="W165" s="78"/>
      <c r="X165" s="79"/>
      <c r="Y165" s="79"/>
      <c r="Z165" s="79"/>
      <c r="AA165" s="79"/>
      <c r="AB165" s="78"/>
      <c r="AC165" s="78"/>
      <c r="AD165" s="78"/>
      <c r="AE165" s="78"/>
      <c r="AF165" s="79"/>
      <c r="AG165" s="79"/>
      <c r="AH165" s="79"/>
      <c r="AI165" s="79"/>
      <c r="AJ165" s="52"/>
      <c r="AK165" s="80"/>
      <c r="AL165" s="80"/>
      <c r="AM165" s="81"/>
      <c r="AN165" s="81"/>
      <c r="AO165" s="81"/>
      <c r="AP165" s="81"/>
      <c r="AQ165" s="82"/>
      <c r="AR165" s="82"/>
      <c r="AS165" s="82"/>
      <c r="AT165" s="82"/>
      <c r="AU165" s="83"/>
      <c r="AV165" s="79"/>
      <c r="AW165" s="84"/>
      <c r="AX165" s="84"/>
      <c r="AY165" s="84"/>
      <c r="AZ165" s="84"/>
      <c r="BA165" s="78"/>
      <c r="BB165" s="78"/>
      <c r="BC165" s="78"/>
      <c r="BD165" s="78"/>
      <c r="BE165" s="50"/>
    </row>
    <row r="166" spans="1:57" s="42" customFormat="1" ht="15.75" hidden="1" x14ac:dyDescent="0.25">
      <c r="F166" s="44"/>
      <c r="G166" s="48"/>
      <c r="H166" s="106" t="s">
        <v>100</v>
      </c>
      <c r="I166" s="106" t="s">
        <v>100</v>
      </c>
      <c r="J166" s="43"/>
      <c r="K166" s="106" t="s">
        <v>100</v>
      </c>
      <c r="L166" s="49"/>
      <c r="M166" s="49"/>
      <c r="N166" s="49"/>
      <c r="O166" s="49"/>
      <c r="P166" s="51"/>
      <c r="Q166" s="51"/>
      <c r="R166" s="51"/>
      <c r="S166" s="51"/>
      <c r="T166" s="78"/>
      <c r="U166" s="78"/>
      <c r="V166" s="78"/>
      <c r="W166" s="78"/>
      <c r="X166" s="79"/>
      <c r="Y166" s="79"/>
      <c r="Z166" s="79"/>
      <c r="AA166" s="79"/>
      <c r="AB166" s="78"/>
      <c r="AC166" s="78"/>
      <c r="AD166" s="78"/>
      <c r="AE166" s="78"/>
      <c r="AF166" s="79"/>
      <c r="AG166" s="79"/>
      <c r="AH166" s="79"/>
      <c r="AI166" s="79"/>
      <c r="AJ166" s="52"/>
      <c r="AK166" s="80"/>
      <c r="AL166" s="80"/>
      <c r="AM166" s="81"/>
      <c r="AN166" s="81"/>
      <c r="AO166" s="81"/>
      <c r="AP166" s="81"/>
      <c r="AQ166" s="82"/>
      <c r="AR166" s="82"/>
      <c r="AS166" s="82"/>
      <c r="AT166" s="82"/>
      <c r="AU166" s="83"/>
      <c r="AV166" s="79"/>
      <c r="AW166" s="84"/>
      <c r="AX166" s="84"/>
      <c r="AY166" s="84"/>
      <c r="AZ166" s="84"/>
      <c r="BA166" s="78"/>
      <c r="BB166" s="78"/>
      <c r="BC166" s="78"/>
      <c r="BD166" s="78"/>
      <c r="BE166" s="50"/>
    </row>
    <row r="167" spans="1:57" s="42" customFormat="1" ht="15.75" hidden="1" x14ac:dyDescent="0.25">
      <c r="F167" s="44"/>
      <c r="G167" s="48"/>
      <c r="H167" s="106" t="s">
        <v>100</v>
      </c>
      <c r="I167" s="106" t="s">
        <v>100</v>
      </c>
      <c r="J167" s="43"/>
      <c r="K167" s="106" t="s">
        <v>100</v>
      </c>
      <c r="L167" s="49"/>
      <c r="M167" s="49"/>
      <c r="N167" s="49"/>
      <c r="O167" s="49"/>
      <c r="P167" s="51"/>
      <c r="Q167" s="51"/>
      <c r="R167" s="51"/>
      <c r="S167" s="51"/>
      <c r="T167" s="78"/>
      <c r="U167" s="78"/>
      <c r="V167" s="78"/>
      <c r="W167" s="78"/>
      <c r="X167" s="79"/>
      <c r="Y167" s="79"/>
      <c r="Z167" s="79"/>
      <c r="AA167" s="79"/>
      <c r="AB167" s="78"/>
      <c r="AC167" s="78"/>
      <c r="AD167" s="78"/>
      <c r="AE167" s="78"/>
      <c r="AF167" s="79"/>
      <c r="AG167" s="79"/>
      <c r="AH167" s="79"/>
      <c r="AI167" s="79"/>
      <c r="AJ167" s="52"/>
      <c r="AK167" s="80"/>
      <c r="AL167" s="80"/>
      <c r="AM167" s="81"/>
      <c r="AN167" s="81"/>
      <c r="AO167" s="81"/>
      <c r="AP167" s="81"/>
      <c r="AQ167" s="82"/>
      <c r="AR167" s="82"/>
      <c r="AS167" s="82"/>
      <c r="AT167" s="82"/>
      <c r="AU167" s="83"/>
      <c r="AV167" s="79"/>
      <c r="AW167" s="84"/>
      <c r="AX167" s="84"/>
      <c r="AY167" s="84"/>
      <c r="AZ167" s="84"/>
      <c r="BA167" s="78"/>
      <c r="BB167" s="78"/>
      <c r="BC167" s="78"/>
      <c r="BD167" s="78"/>
      <c r="BE167" s="50"/>
    </row>
    <row r="168" spans="1:57" s="42" customFormat="1" ht="15.75" hidden="1" x14ac:dyDescent="0.25">
      <c r="F168" s="44"/>
      <c r="G168" s="48"/>
      <c r="H168" s="106" t="s">
        <v>100</v>
      </c>
      <c r="I168" s="106" t="s">
        <v>100</v>
      </c>
      <c r="J168" s="43"/>
      <c r="K168" s="106" t="s">
        <v>100</v>
      </c>
      <c r="L168" s="49"/>
      <c r="M168" s="49"/>
      <c r="N168" s="49"/>
      <c r="O168" s="49"/>
      <c r="P168" s="51"/>
      <c r="Q168" s="51"/>
      <c r="R168" s="51"/>
      <c r="S168" s="51"/>
      <c r="T168" s="78"/>
      <c r="U168" s="78"/>
      <c r="V168" s="78"/>
      <c r="W168" s="78"/>
      <c r="X168" s="79"/>
      <c r="Y168" s="79"/>
      <c r="Z168" s="79"/>
      <c r="AA168" s="79"/>
      <c r="AB168" s="78"/>
      <c r="AC168" s="78"/>
      <c r="AD168" s="78"/>
      <c r="AE168" s="78"/>
      <c r="AF168" s="79"/>
      <c r="AG168" s="79"/>
      <c r="AH168" s="79"/>
      <c r="AI168" s="79"/>
      <c r="AJ168" s="52"/>
      <c r="AK168" s="80"/>
      <c r="AL168" s="80"/>
      <c r="AM168" s="81"/>
      <c r="AN168" s="81"/>
      <c r="AO168" s="81"/>
      <c r="AP168" s="81"/>
      <c r="AQ168" s="82"/>
      <c r="AR168" s="82"/>
      <c r="AS168" s="82"/>
      <c r="AT168" s="82"/>
      <c r="AU168" s="83"/>
      <c r="AV168" s="79"/>
      <c r="AW168" s="84"/>
      <c r="AX168" s="84"/>
      <c r="AY168" s="84"/>
      <c r="AZ168" s="84"/>
      <c r="BA168" s="78"/>
      <c r="BB168" s="78"/>
      <c r="BC168" s="78"/>
      <c r="BD168" s="78"/>
      <c r="BE168" s="50"/>
    </row>
    <row r="169" spans="1:57" s="93" customFormat="1" ht="63" x14ac:dyDescent="0.3">
      <c r="A169" s="85"/>
      <c r="B169" s="85"/>
      <c r="C169" s="85"/>
      <c r="D169" s="85"/>
      <c r="E169" s="85"/>
      <c r="F169" s="37">
        <v>30</v>
      </c>
      <c r="G169" s="37" t="s">
        <v>34</v>
      </c>
      <c r="H169" s="106" t="s">
        <v>111</v>
      </c>
      <c r="I169" s="106" t="s">
        <v>84</v>
      </c>
      <c r="J169" s="38" t="s">
        <v>83</v>
      </c>
      <c r="K169" s="106" t="s">
        <v>112</v>
      </c>
      <c r="L169" s="37">
        <v>3200</v>
      </c>
      <c r="M169" s="37">
        <v>1600</v>
      </c>
      <c r="N169" s="37">
        <v>1400</v>
      </c>
      <c r="O169" s="37">
        <v>900</v>
      </c>
      <c r="P169" s="15"/>
      <c r="Q169" s="15"/>
      <c r="R169" s="15"/>
      <c r="S169" s="15"/>
      <c r="T169" s="15"/>
      <c r="U169" s="15"/>
      <c r="V169" s="15"/>
      <c r="W169" s="15"/>
      <c r="X169" s="15"/>
      <c r="Y169" s="15"/>
      <c r="Z169" s="15"/>
      <c r="AA169" s="15"/>
      <c r="AB169" s="15"/>
      <c r="AC169" s="15"/>
      <c r="AD169" s="15"/>
      <c r="AE169" s="15"/>
      <c r="AF169" s="15"/>
      <c r="AG169" s="15"/>
      <c r="AH169" s="15"/>
      <c r="AI169" s="15"/>
      <c r="AJ169" s="86"/>
      <c r="AK169" s="15"/>
      <c r="AL169" s="87"/>
      <c r="AM169" s="88"/>
      <c r="AN169" s="89"/>
      <c r="AO169" s="89"/>
      <c r="AP169" s="90"/>
      <c r="AQ169" s="91"/>
      <c r="AR169" s="91"/>
      <c r="AS169" s="91"/>
      <c r="AT169" s="91"/>
      <c r="AU169" s="92"/>
      <c r="AV169" s="86"/>
      <c r="AW169" s="15"/>
      <c r="AX169" s="15"/>
      <c r="AY169" s="15"/>
      <c r="AZ169" s="15"/>
      <c r="BA169" s="15"/>
      <c r="BB169" s="15"/>
      <c r="BC169" s="15"/>
      <c r="BD169" s="15"/>
      <c r="BE169" s="85"/>
    </row>
    <row r="170" spans="1:57" s="42" customFormat="1" ht="15.75" hidden="1" x14ac:dyDescent="0.25">
      <c r="F170" s="44"/>
      <c r="G170" s="48"/>
      <c r="H170" s="106" t="s">
        <v>100</v>
      </c>
      <c r="I170" s="106" t="s">
        <v>100</v>
      </c>
      <c r="J170" s="43"/>
      <c r="K170" s="106" t="s">
        <v>100</v>
      </c>
      <c r="L170" s="49"/>
      <c r="M170" s="49"/>
      <c r="N170" s="49"/>
      <c r="O170" s="49"/>
      <c r="P170" s="51"/>
      <c r="Q170" s="51"/>
      <c r="R170" s="51"/>
      <c r="S170" s="51"/>
      <c r="T170" s="78"/>
      <c r="U170" s="78"/>
      <c r="V170" s="78"/>
      <c r="W170" s="78"/>
      <c r="X170" s="79"/>
      <c r="Y170" s="79"/>
      <c r="Z170" s="79"/>
      <c r="AA170" s="79"/>
      <c r="AB170" s="78"/>
      <c r="AC170" s="78"/>
      <c r="AD170" s="78"/>
      <c r="AE170" s="78"/>
      <c r="AF170" s="79"/>
      <c r="AG170" s="79"/>
      <c r="AH170" s="79"/>
      <c r="AI170" s="79"/>
      <c r="AJ170" s="52"/>
      <c r="AK170" s="80"/>
      <c r="AL170" s="80"/>
      <c r="AM170" s="81"/>
      <c r="AN170" s="81"/>
      <c r="AO170" s="81"/>
      <c r="AP170" s="81"/>
      <c r="AQ170" s="82"/>
      <c r="AR170" s="82"/>
      <c r="AS170" s="82"/>
      <c r="AT170" s="82"/>
      <c r="AU170" s="83"/>
      <c r="AV170" s="79"/>
      <c r="AW170" s="84"/>
      <c r="AX170" s="84"/>
      <c r="AY170" s="84"/>
      <c r="AZ170" s="84"/>
      <c r="BA170" s="78"/>
      <c r="BB170" s="78"/>
      <c r="BC170" s="78"/>
      <c r="BD170" s="78"/>
      <c r="BE170" s="50"/>
    </row>
    <row r="171" spans="1:57" s="42" customFormat="1" ht="15.75" hidden="1" x14ac:dyDescent="0.25">
      <c r="F171" s="44"/>
      <c r="G171" s="48"/>
      <c r="H171" s="106" t="s">
        <v>100</v>
      </c>
      <c r="I171" s="106" t="s">
        <v>100</v>
      </c>
      <c r="J171" s="43"/>
      <c r="K171" s="106" t="s">
        <v>100</v>
      </c>
      <c r="L171" s="49"/>
      <c r="M171" s="49"/>
      <c r="N171" s="49"/>
      <c r="O171" s="49"/>
      <c r="P171" s="51"/>
      <c r="Q171" s="51"/>
      <c r="R171" s="51"/>
      <c r="S171" s="51"/>
      <c r="T171" s="78"/>
      <c r="U171" s="78"/>
      <c r="V171" s="78"/>
      <c r="W171" s="78"/>
      <c r="X171" s="79"/>
      <c r="Y171" s="79"/>
      <c r="Z171" s="79"/>
      <c r="AA171" s="79"/>
      <c r="AB171" s="78"/>
      <c r="AC171" s="78"/>
      <c r="AD171" s="78"/>
      <c r="AE171" s="78"/>
      <c r="AF171" s="79"/>
      <c r="AG171" s="79"/>
      <c r="AH171" s="79"/>
      <c r="AI171" s="79"/>
      <c r="AJ171" s="52"/>
      <c r="AK171" s="80"/>
      <c r="AL171" s="80"/>
      <c r="AM171" s="81"/>
      <c r="AN171" s="81"/>
      <c r="AO171" s="81"/>
      <c r="AP171" s="81"/>
      <c r="AQ171" s="82"/>
      <c r="AR171" s="82"/>
      <c r="AS171" s="82"/>
      <c r="AT171" s="82"/>
      <c r="AU171" s="83"/>
      <c r="AV171" s="79"/>
      <c r="AW171" s="84"/>
      <c r="AX171" s="84"/>
      <c r="AY171" s="84"/>
      <c r="AZ171" s="84"/>
      <c r="BA171" s="78"/>
      <c r="BB171" s="78"/>
      <c r="BC171" s="78"/>
      <c r="BD171" s="78"/>
      <c r="BE171" s="50"/>
    </row>
    <row r="172" spans="1:57" s="42" customFormat="1" ht="15.75" hidden="1" x14ac:dyDescent="0.25">
      <c r="F172" s="44"/>
      <c r="G172" s="48"/>
      <c r="H172" s="106" t="s">
        <v>100</v>
      </c>
      <c r="I172" s="106" t="s">
        <v>100</v>
      </c>
      <c r="J172" s="43"/>
      <c r="K172" s="106" t="s">
        <v>100</v>
      </c>
      <c r="L172" s="49"/>
      <c r="M172" s="49"/>
      <c r="N172" s="49"/>
      <c r="O172" s="49"/>
      <c r="P172" s="51"/>
      <c r="Q172" s="51"/>
      <c r="R172" s="51"/>
      <c r="S172" s="51"/>
      <c r="T172" s="78"/>
      <c r="U172" s="78"/>
      <c r="V172" s="78"/>
      <c r="W172" s="78"/>
      <c r="X172" s="79"/>
      <c r="Y172" s="79"/>
      <c r="Z172" s="79"/>
      <c r="AA172" s="79"/>
      <c r="AB172" s="78"/>
      <c r="AC172" s="78"/>
      <c r="AD172" s="78"/>
      <c r="AE172" s="78"/>
      <c r="AF172" s="79"/>
      <c r="AG172" s="79"/>
      <c r="AH172" s="79"/>
      <c r="AI172" s="79"/>
      <c r="AJ172" s="52"/>
      <c r="AK172" s="80"/>
      <c r="AL172" s="80"/>
      <c r="AM172" s="81"/>
      <c r="AN172" s="81"/>
      <c r="AO172" s="81"/>
      <c r="AP172" s="81"/>
      <c r="AQ172" s="82"/>
      <c r="AR172" s="82"/>
      <c r="AS172" s="82"/>
      <c r="AT172" s="82"/>
      <c r="AU172" s="83"/>
      <c r="AV172" s="79"/>
      <c r="AW172" s="84"/>
      <c r="AX172" s="84"/>
      <c r="AY172" s="84"/>
      <c r="AZ172" s="84"/>
      <c r="BA172" s="78"/>
      <c r="BB172" s="78"/>
      <c r="BC172" s="78"/>
      <c r="BD172" s="78"/>
      <c r="BE172" s="50"/>
    </row>
    <row r="173" spans="1:57" s="42" customFormat="1" ht="15.75" hidden="1" x14ac:dyDescent="0.25">
      <c r="F173" s="44"/>
      <c r="G173" s="48"/>
      <c r="H173" s="106" t="s">
        <v>100</v>
      </c>
      <c r="I173" s="106" t="s">
        <v>100</v>
      </c>
      <c r="J173" s="43"/>
      <c r="K173" s="106" t="s">
        <v>100</v>
      </c>
      <c r="L173" s="49"/>
      <c r="M173" s="49"/>
      <c r="N173" s="49"/>
      <c r="O173" s="49"/>
      <c r="P173" s="51"/>
      <c r="Q173" s="51"/>
      <c r="R173" s="51"/>
      <c r="S173" s="51"/>
      <c r="T173" s="78"/>
      <c r="U173" s="78"/>
      <c r="V173" s="78"/>
      <c r="W173" s="78"/>
      <c r="X173" s="79"/>
      <c r="Y173" s="79"/>
      <c r="Z173" s="79"/>
      <c r="AA173" s="79"/>
      <c r="AB173" s="78"/>
      <c r="AC173" s="78"/>
      <c r="AD173" s="78"/>
      <c r="AE173" s="78"/>
      <c r="AF173" s="79"/>
      <c r="AG173" s="79"/>
      <c r="AH173" s="79"/>
      <c r="AI173" s="79"/>
      <c r="AJ173" s="52"/>
      <c r="AK173" s="80"/>
      <c r="AL173" s="80"/>
      <c r="AM173" s="81"/>
      <c r="AN173" s="81"/>
      <c r="AO173" s="81"/>
      <c r="AP173" s="81"/>
      <c r="AQ173" s="82"/>
      <c r="AR173" s="82"/>
      <c r="AS173" s="82"/>
      <c r="AT173" s="82"/>
      <c r="AU173" s="83"/>
      <c r="AV173" s="79"/>
      <c r="AW173" s="84"/>
      <c r="AX173" s="84"/>
      <c r="AY173" s="84"/>
      <c r="AZ173" s="84"/>
      <c r="BA173" s="78"/>
      <c r="BB173" s="78"/>
      <c r="BC173" s="78"/>
      <c r="BD173" s="78"/>
      <c r="BE173" s="50"/>
    </row>
    <row r="174" spans="1:57" s="42" customFormat="1" ht="15.75" hidden="1" x14ac:dyDescent="0.25">
      <c r="F174" s="44"/>
      <c r="G174" s="48"/>
      <c r="H174" s="106" t="s">
        <v>100</v>
      </c>
      <c r="I174" s="106" t="s">
        <v>100</v>
      </c>
      <c r="J174" s="43"/>
      <c r="K174" s="106" t="s">
        <v>100</v>
      </c>
      <c r="L174" s="49"/>
      <c r="M174" s="49"/>
      <c r="N174" s="49"/>
      <c r="O174" s="49"/>
      <c r="P174" s="51"/>
      <c r="Q174" s="51"/>
      <c r="R174" s="51"/>
      <c r="S174" s="51"/>
      <c r="T174" s="78"/>
      <c r="U174" s="78"/>
      <c r="V174" s="78"/>
      <c r="W174" s="78"/>
      <c r="X174" s="79"/>
      <c r="Y174" s="79"/>
      <c r="Z174" s="79"/>
      <c r="AA174" s="79"/>
      <c r="AB174" s="78"/>
      <c r="AC174" s="78"/>
      <c r="AD174" s="78"/>
      <c r="AE174" s="78"/>
      <c r="AF174" s="79"/>
      <c r="AG174" s="79"/>
      <c r="AH174" s="79"/>
      <c r="AI174" s="79"/>
      <c r="AJ174" s="52"/>
      <c r="AK174" s="80"/>
      <c r="AL174" s="80"/>
      <c r="AM174" s="81"/>
      <c r="AN174" s="81"/>
      <c r="AO174" s="81"/>
      <c r="AP174" s="81"/>
      <c r="AQ174" s="82"/>
      <c r="AR174" s="82"/>
      <c r="AS174" s="82"/>
      <c r="AT174" s="82"/>
      <c r="AU174" s="83"/>
      <c r="AV174" s="79"/>
      <c r="AW174" s="84"/>
      <c r="AX174" s="84"/>
      <c r="AY174" s="84"/>
      <c r="AZ174" s="84"/>
      <c r="BA174" s="78"/>
      <c r="BB174" s="78"/>
      <c r="BC174" s="78"/>
      <c r="BD174" s="78"/>
      <c r="BE174" s="50"/>
    </row>
    <row r="175" spans="1:57" s="42" customFormat="1" ht="15.75" hidden="1" x14ac:dyDescent="0.25">
      <c r="F175" s="44"/>
      <c r="G175" s="48"/>
      <c r="H175" s="106" t="s">
        <v>100</v>
      </c>
      <c r="I175" s="106" t="s">
        <v>100</v>
      </c>
      <c r="J175" s="43"/>
      <c r="K175" s="106" t="s">
        <v>100</v>
      </c>
      <c r="L175" s="49"/>
      <c r="M175" s="49"/>
      <c r="N175" s="49"/>
      <c r="O175" s="49"/>
      <c r="P175" s="51"/>
      <c r="Q175" s="51"/>
      <c r="R175" s="51"/>
      <c r="S175" s="51"/>
      <c r="T175" s="78"/>
      <c r="U175" s="78"/>
      <c r="V175" s="78"/>
      <c r="W175" s="78"/>
      <c r="X175" s="79"/>
      <c r="Y175" s="79"/>
      <c r="Z175" s="79"/>
      <c r="AA175" s="79"/>
      <c r="AB175" s="78"/>
      <c r="AC175" s="78"/>
      <c r="AD175" s="78"/>
      <c r="AE175" s="78"/>
      <c r="AF175" s="79"/>
      <c r="AG175" s="79"/>
      <c r="AH175" s="79"/>
      <c r="AI175" s="79"/>
      <c r="AJ175" s="52"/>
      <c r="AK175" s="80"/>
      <c r="AL175" s="80"/>
      <c r="AM175" s="81"/>
      <c r="AN175" s="81"/>
      <c r="AO175" s="81"/>
      <c r="AP175" s="81"/>
      <c r="AQ175" s="82"/>
      <c r="AR175" s="82"/>
      <c r="AS175" s="82"/>
      <c r="AT175" s="82"/>
      <c r="AU175" s="83"/>
      <c r="AV175" s="79"/>
      <c r="AW175" s="84"/>
      <c r="AX175" s="84"/>
      <c r="AY175" s="84"/>
      <c r="AZ175" s="84"/>
      <c r="BA175" s="78"/>
      <c r="BB175" s="78"/>
      <c r="BC175" s="78"/>
      <c r="BD175" s="78"/>
      <c r="BE175" s="50"/>
    </row>
    <row r="176" spans="1:57" ht="31.5" x14ac:dyDescent="0.3">
      <c r="F176" s="25"/>
      <c r="G176" s="25" t="s">
        <v>43</v>
      </c>
      <c r="H176" s="106" t="s">
        <v>113</v>
      </c>
      <c r="I176" s="106" t="s">
        <v>15</v>
      </c>
      <c r="J176" s="26"/>
      <c r="K176" s="106" t="s">
        <v>114</v>
      </c>
      <c r="L176" s="27">
        <v>2800</v>
      </c>
      <c r="M176" s="27">
        <v>1400</v>
      </c>
      <c r="N176" s="25">
        <v>1100</v>
      </c>
      <c r="O176" s="25">
        <v>700</v>
      </c>
      <c r="AM176" s="94"/>
      <c r="AN176" s="95"/>
      <c r="AO176" s="95"/>
      <c r="AP176" s="96"/>
      <c r="AQ176" s="97"/>
      <c r="AR176" s="97"/>
      <c r="AS176" s="97"/>
      <c r="AT176" s="97"/>
      <c r="AU176" s="98"/>
    </row>
    <row r="177" spans="1:57" s="42" customFormat="1" ht="15.75" hidden="1" x14ac:dyDescent="0.25">
      <c r="F177" s="44"/>
      <c r="G177" s="48"/>
      <c r="H177" s="106" t="s">
        <v>100</v>
      </c>
      <c r="I177" s="106" t="s">
        <v>100</v>
      </c>
      <c r="J177" s="43"/>
      <c r="K177" s="106" t="s">
        <v>100</v>
      </c>
      <c r="L177" s="49"/>
      <c r="M177" s="49"/>
      <c r="N177" s="49"/>
      <c r="O177" s="49"/>
      <c r="P177" s="51"/>
      <c r="Q177" s="51"/>
      <c r="R177" s="51"/>
      <c r="S177" s="51"/>
      <c r="T177" s="78"/>
      <c r="U177" s="78"/>
      <c r="V177" s="78"/>
      <c r="W177" s="78"/>
      <c r="X177" s="79"/>
      <c r="Y177" s="79"/>
      <c r="Z177" s="79"/>
      <c r="AA177" s="79"/>
      <c r="AB177" s="78"/>
      <c r="AC177" s="78"/>
      <c r="AD177" s="78"/>
      <c r="AE177" s="78"/>
      <c r="AF177" s="79"/>
      <c r="AG177" s="79"/>
      <c r="AH177" s="79"/>
      <c r="AI177" s="79"/>
      <c r="AJ177" s="52"/>
      <c r="AK177" s="80"/>
      <c r="AL177" s="80"/>
      <c r="AM177" s="81"/>
      <c r="AN177" s="81"/>
      <c r="AO177" s="81"/>
      <c r="AP177" s="81"/>
      <c r="AQ177" s="82"/>
      <c r="AR177" s="82"/>
      <c r="AS177" s="82"/>
      <c r="AT177" s="82"/>
      <c r="AU177" s="83"/>
      <c r="AV177" s="79"/>
      <c r="AW177" s="84"/>
      <c r="AX177" s="84"/>
      <c r="AY177" s="84"/>
      <c r="AZ177" s="84"/>
      <c r="BA177" s="78"/>
      <c r="BB177" s="78"/>
      <c r="BC177" s="78"/>
      <c r="BD177" s="78"/>
      <c r="BE177" s="50"/>
    </row>
    <row r="178" spans="1:57" s="42" customFormat="1" ht="15.75" hidden="1" x14ac:dyDescent="0.25">
      <c r="F178" s="44"/>
      <c r="G178" s="48"/>
      <c r="H178" s="106" t="s">
        <v>100</v>
      </c>
      <c r="I178" s="106" t="s">
        <v>100</v>
      </c>
      <c r="J178" s="43"/>
      <c r="K178" s="106" t="s">
        <v>100</v>
      </c>
      <c r="L178" s="49"/>
      <c r="M178" s="49"/>
      <c r="N178" s="49"/>
      <c r="O178" s="49"/>
      <c r="P178" s="51"/>
      <c r="Q178" s="51"/>
      <c r="R178" s="51"/>
      <c r="S178" s="51"/>
      <c r="T178" s="78"/>
      <c r="U178" s="78"/>
      <c r="V178" s="78"/>
      <c r="W178" s="78"/>
      <c r="X178" s="79"/>
      <c r="Y178" s="79"/>
      <c r="Z178" s="79"/>
      <c r="AA178" s="79"/>
      <c r="AB178" s="78"/>
      <c r="AC178" s="78"/>
      <c r="AD178" s="78"/>
      <c r="AE178" s="78"/>
      <c r="AF178" s="79"/>
      <c r="AG178" s="79"/>
      <c r="AH178" s="79"/>
      <c r="AI178" s="79"/>
      <c r="AJ178" s="52"/>
      <c r="AK178" s="80"/>
      <c r="AL178" s="80"/>
      <c r="AM178" s="81"/>
      <c r="AN178" s="81"/>
      <c r="AO178" s="81"/>
      <c r="AP178" s="81"/>
      <c r="AQ178" s="82"/>
      <c r="AR178" s="82"/>
      <c r="AS178" s="82"/>
      <c r="AT178" s="82"/>
      <c r="AU178" s="83"/>
      <c r="AV178" s="79"/>
      <c r="AW178" s="84"/>
      <c r="AX178" s="84"/>
      <c r="AY178" s="84"/>
      <c r="AZ178" s="84"/>
      <c r="BA178" s="78"/>
      <c r="BB178" s="78"/>
      <c r="BC178" s="78"/>
      <c r="BD178" s="78"/>
      <c r="BE178" s="50"/>
    </row>
    <row r="179" spans="1:57" s="42" customFormat="1" ht="15.75" hidden="1" x14ac:dyDescent="0.25">
      <c r="F179" s="44"/>
      <c r="G179" s="48"/>
      <c r="H179" s="106" t="s">
        <v>100</v>
      </c>
      <c r="I179" s="106" t="s">
        <v>100</v>
      </c>
      <c r="J179" s="43"/>
      <c r="K179" s="106" t="s">
        <v>100</v>
      </c>
      <c r="L179" s="49"/>
      <c r="M179" s="49"/>
      <c r="N179" s="49"/>
      <c r="O179" s="49"/>
      <c r="P179" s="51"/>
      <c r="Q179" s="51"/>
      <c r="R179" s="51"/>
      <c r="S179" s="51"/>
      <c r="T179" s="78"/>
      <c r="U179" s="78"/>
      <c r="V179" s="78"/>
      <c r="W179" s="78"/>
      <c r="X179" s="79"/>
      <c r="Y179" s="79"/>
      <c r="Z179" s="79"/>
      <c r="AA179" s="79"/>
      <c r="AB179" s="78"/>
      <c r="AC179" s="78"/>
      <c r="AD179" s="78"/>
      <c r="AE179" s="78"/>
      <c r="AF179" s="79"/>
      <c r="AG179" s="79"/>
      <c r="AH179" s="79"/>
      <c r="AI179" s="79"/>
      <c r="AJ179" s="52"/>
      <c r="AK179" s="80"/>
      <c r="AL179" s="80"/>
      <c r="AM179" s="81"/>
      <c r="AN179" s="81"/>
      <c r="AO179" s="81"/>
      <c r="AP179" s="81"/>
      <c r="AQ179" s="82"/>
      <c r="AR179" s="82"/>
      <c r="AS179" s="82"/>
      <c r="AT179" s="82"/>
      <c r="AU179" s="83"/>
      <c r="AV179" s="79"/>
      <c r="AW179" s="84"/>
      <c r="AX179" s="84"/>
      <c r="AY179" s="84"/>
      <c r="AZ179" s="84"/>
      <c r="BA179" s="78"/>
      <c r="BB179" s="78"/>
      <c r="BC179" s="78"/>
      <c r="BD179" s="78"/>
      <c r="BE179" s="50"/>
    </row>
    <row r="180" spans="1:57" s="42" customFormat="1" ht="15.75" hidden="1" x14ac:dyDescent="0.25">
      <c r="F180" s="44"/>
      <c r="G180" s="48"/>
      <c r="H180" s="106" t="s">
        <v>100</v>
      </c>
      <c r="I180" s="106" t="s">
        <v>100</v>
      </c>
      <c r="J180" s="43"/>
      <c r="K180" s="106" t="s">
        <v>100</v>
      </c>
      <c r="L180" s="49"/>
      <c r="M180" s="49"/>
      <c r="N180" s="49"/>
      <c r="O180" s="49"/>
      <c r="P180" s="51"/>
      <c r="Q180" s="51"/>
      <c r="R180" s="51"/>
      <c r="S180" s="51"/>
      <c r="T180" s="78"/>
      <c r="U180" s="78"/>
      <c r="V180" s="78"/>
      <c r="W180" s="78"/>
      <c r="X180" s="79"/>
      <c r="Y180" s="79"/>
      <c r="Z180" s="79"/>
      <c r="AA180" s="79"/>
      <c r="AB180" s="78"/>
      <c r="AC180" s="78"/>
      <c r="AD180" s="78"/>
      <c r="AE180" s="78"/>
      <c r="AF180" s="79"/>
      <c r="AG180" s="79"/>
      <c r="AH180" s="79"/>
      <c r="AI180" s="79"/>
      <c r="AJ180" s="52"/>
      <c r="AK180" s="80"/>
      <c r="AL180" s="80"/>
      <c r="AM180" s="81"/>
      <c r="AN180" s="81"/>
      <c r="AO180" s="81"/>
      <c r="AP180" s="81"/>
      <c r="AQ180" s="82"/>
      <c r="AR180" s="82"/>
      <c r="AS180" s="82"/>
      <c r="AT180" s="82"/>
      <c r="AU180" s="83"/>
      <c r="AV180" s="79"/>
      <c r="AW180" s="84"/>
      <c r="AX180" s="84"/>
      <c r="AY180" s="84"/>
      <c r="AZ180" s="84"/>
      <c r="BA180" s="78"/>
      <c r="BB180" s="78"/>
      <c r="BC180" s="78"/>
      <c r="BD180" s="78"/>
      <c r="BE180" s="50"/>
    </row>
    <row r="181" spans="1:57" s="42" customFormat="1" ht="15.75" hidden="1" x14ac:dyDescent="0.25">
      <c r="F181" s="44"/>
      <c r="G181" s="48"/>
      <c r="H181" s="106" t="s">
        <v>100</v>
      </c>
      <c r="I181" s="106" t="s">
        <v>100</v>
      </c>
      <c r="J181" s="43"/>
      <c r="K181" s="106" t="s">
        <v>100</v>
      </c>
      <c r="L181" s="49"/>
      <c r="M181" s="49"/>
      <c r="N181" s="49"/>
      <c r="O181" s="49"/>
      <c r="P181" s="51"/>
      <c r="Q181" s="51"/>
      <c r="R181" s="51"/>
      <c r="S181" s="51"/>
      <c r="T181" s="78"/>
      <c r="U181" s="78"/>
      <c r="V181" s="78"/>
      <c r="W181" s="78"/>
      <c r="X181" s="79"/>
      <c r="Y181" s="79"/>
      <c r="Z181" s="79"/>
      <c r="AA181" s="79"/>
      <c r="AB181" s="78"/>
      <c r="AC181" s="78"/>
      <c r="AD181" s="78"/>
      <c r="AE181" s="78"/>
      <c r="AF181" s="79"/>
      <c r="AG181" s="79"/>
      <c r="AH181" s="79"/>
      <c r="AI181" s="79"/>
      <c r="AJ181" s="52"/>
      <c r="AK181" s="80"/>
      <c r="AL181" s="80"/>
      <c r="AM181" s="81"/>
      <c r="AN181" s="81"/>
      <c r="AO181" s="81"/>
      <c r="AP181" s="81"/>
      <c r="AQ181" s="82"/>
      <c r="AR181" s="82"/>
      <c r="AS181" s="82"/>
      <c r="AT181" s="82"/>
      <c r="AU181" s="83"/>
      <c r="AV181" s="79"/>
      <c r="AW181" s="84"/>
      <c r="AX181" s="84"/>
      <c r="AY181" s="84"/>
      <c r="AZ181" s="84"/>
      <c r="BA181" s="78"/>
      <c r="BB181" s="78"/>
      <c r="BC181" s="78"/>
      <c r="BD181" s="78"/>
      <c r="BE181" s="50"/>
    </row>
    <row r="182" spans="1:57" s="42" customFormat="1" ht="15.75" hidden="1" x14ac:dyDescent="0.25">
      <c r="F182" s="44"/>
      <c r="G182" s="48"/>
      <c r="H182" s="106" t="s">
        <v>100</v>
      </c>
      <c r="I182" s="106" t="s">
        <v>100</v>
      </c>
      <c r="J182" s="43"/>
      <c r="K182" s="106" t="s">
        <v>100</v>
      </c>
      <c r="L182" s="49"/>
      <c r="M182" s="49"/>
      <c r="N182" s="49"/>
      <c r="O182" s="49"/>
      <c r="P182" s="51"/>
      <c r="Q182" s="51"/>
      <c r="R182" s="51"/>
      <c r="S182" s="51"/>
      <c r="T182" s="78"/>
      <c r="U182" s="78"/>
      <c r="V182" s="78"/>
      <c r="W182" s="78"/>
      <c r="X182" s="79"/>
      <c r="Y182" s="79"/>
      <c r="Z182" s="79"/>
      <c r="AA182" s="79"/>
      <c r="AB182" s="78"/>
      <c r="AC182" s="78"/>
      <c r="AD182" s="78"/>
      <c r="AE182" s="78"/>
      <c r="AF182" s="79"/>
      <c r="AG182" s="79"/>
      <c r="AH182" s="79"/>
      <c r="AI182" s="79"/>
      <c r="AJ182" s="52"/>
      <c r="AK182" s="80"/>
      <c r="AL182" s="80"/>
      <c r="AM182" s="81"/>
      <c r="AN182" s="81"/>
      <c r="AO182" s="81"/>
      <c r="AP182" s="81"/>
      <c r="AQ182" s="82"/>
      <c r="AR182" s="82"/>
      <c r="AS182" s="82"/>
      <c r="AT182" s="82"/>
      <c r="AU182" s="83"/>
      <c r="AV182" s="79"/>
      <c r="AW182" s="84"/>
      <c r="AX182" s="84"/>
      <c r="AY182" s="84"/>
      <c r="AZ182" s="84"/>
      <c r="BA182" s="78"/>
      <c r="BB182" s="78"/>
      <c r="BC182" s="78"/>
      <c r="BD182" s="78"/>
      <c r="BE182" s="50"/>
    </row>
    <row r="183" spans="1:57" ht="63" x14ac:dyDescent="0.3">
      <c r="F183" s="25"/>
      <c r="G183" s="25" t="s">
        <v>44</v>
      </c>
      <c r="H183" s="106" t="s">
        <v>113</v>
      </c>
      <c r="I183" s="106" t="s">
        <v>115</v>
      </c>
      <c r="J183" s="38" t="s">
        <v>85</v>
      </c>
      <c r="K183" s="106" t="s">
        <v>116</v>
      </c>
      <c r="L183" s="27">
        <v>2000</v>
      </c>
      <c r="M183" s="27">
        <v>1000</v>
      </c>
      <c r="N183" s="27">
        <v>800</v>
      </c>
      <c r="O183" s="27">
        <v>600</v>
      </c>
      <c r="AM183" s="94"/>
      <c r="AN183" s="95"/>
      <c r="AO183" s="95"/>
      <c r="AP183" s="96"/>
      <c r="AQ183" s="97"/>
      <c r="AR183" s="97"/>
      <c r="AS183" s="97"/>
      <c r="AT183" s="97"/>
      <c r="AU183" s="98"/>
    </row>
    <row r="184" spans="1:57" s="42" customFormat="1" ht="15.75" hidden="1" x14ac:dyDescent="0.25">
      <c r="F184" s="44"/>
      <c r="G184" s="48"/>
      <c r="H184" s="106" t="s">
        <v>100</v>
      </c>
      <c r="I184" s="106" t="s">
        <v>100</v>
      </c>
      <c r="J184" s="43"/>
      <c r="K184" s="106" t="s">
        <v>100</v>
      </c>
      <c r="L184" s="49"/>
      <c r="M184" s="49"/>
      <c r="N184" s="49"/>
      <c r="O184" s="49"/>
      <c r="P184" s="51"/>
      <c r="Q184" s="51"/>
      <c r="R184" s="51"/>
      <c r="S184" s="51"/>
      <c r="T184" s="78"/>
      <c r="U184" s="78"/>
      <c r="V184" s="78"/>
      <c r="W184" s="78"/>
      <c r="X184" s="79"/>
      <c r="Y184" s="79"/>
      <c r="Z184" s="79"/>
      <c r="AA184" s="79"/>
      <c r="AB184" s="78"/>
      <c r="AC184" s="78"/>
      <c r="AD184" s="78"/>
      <c r="AE184" s="78"/>
      <c r="AF184" s="79"/>
      <c r="AG184" s="79"/>
      <c r="AH184" s="79"/>
      <c r="AI184" s="79"/>
      <c r="AJ184" s="52"/>
      <c r="AK184" s="80"/>
      <c r="AL184" s="80"/>
      <c r="AM184" s="81"/>
      <c r="AN184" s="81"/>
      <c r="AO184" s="81"/>
      <c r="AP184" s="81"/>
      <c r="AQ184" s="82"/>
      <c r="AR184" s="82"/>
      <c r="AS184" s="82"/>
      <c r="AT184" s="82"/>
      <c r="AU184" s="83"/>
      <c r="AV184" s="79"/>
      <c r="AW184" s="84"/>
      <c r="AX184" s="84"/>
      <c r="AY184" s="84"/>
      <c r="AZ184" s="84"/>
      <c r="BA184" s="78"/>
      <c r="BB184" s="78"/>
      <c r="BC184" s="78"/>
      <c r="BD184" s="78"/>
      <c r="BE184" s="50"/>
    </row>
    <row r="185" spans="1:57" s="42" customFormat="1" ht="15.75" hidden="1" x14ac:dyDescent="0.25">
      <c r="F185" s="44"/>
      <c r="G185" s="48"/>
      <c r="H185" s="106" t="s">
        <v>100</v>
      </c>
      <c r="I185" s="106" t="s">
        <v>100</v>
      </c>
      <c r="J185" s="43"/>
      <c r="K185" s="106" t="s">
        <v>100</v>
      </c>
      <c r="L185" s="49"/>
      <c r="M185" s="49"/>
      <c r="N185" s="49"/>
      <c r="O185" s="49"/>
      <c r="P185" s="51"/>
      <c r="Q185" s="51"/>
      <c r="R185" s="51"/>
      <c r="S185" s="51"/>
      <c r="T185" s="78"/>
      <c r="U185" s="78"/>
      <c r="V185" s="78"/>
      <c r="W185" s="78"/>
      <c r="X185" s="79"/>
      <c r="Y185" s="79"/>
      <c r="Z185" s="79"/>
      <c r="AA185" s="79"/>
      <c r="AB185" s="78"/>
      <c r="AC185" s="78"/>
      <c r="AD185" s="78"/>
      <c r="AE185" s="78"/>
      <c r="AF185" s="79"/>
      <c r="AG185" s="79"/>
      <c r="AH185" s="79"/>
      <c r="AI185" s="79"/>
      <c r="AJ185" s="52"/>
      <c r="AK185" s="80"/>
      <c r="AL185" s="80"/>
      <c r="AM185" s="81"/>
      <c r="AN185" s="81"/>
      <c r="AO185" s="81"/>
      <c r="AP185" s="81"/>
      <c r="AQ185" s="82"/>
      <c r="AR185" s="82"/>
      <c r="AS185" s="82"/>
      <c r="AT185" s="82"/>
      <c r="AU185" s="83"/>
      <c r="AV185" s="79"/>
      <c r="AW185" s="84"/>
      <c r="AX185" s="84"/>
      <c r="AY185" s="84"/>
      <c r="AZ185" s="84"/>
      <c r="BA185" s="78"/>
      <c r="BB185" s="78"/>
      <c r="BC185" s="78"/>
      <c r="BD185" s="78"/>
      <c r="BE185" s="50"/>
    </row>
    <row r="186" spans="1:57" s="42" customFormat="1" ht="15.75" hidden="1" x14ac:dyDescent="0.25">
      <c r="F186" s="44"/>
      <c r="G186" s="48"/>
      <c r="H186" s="106" t="s">
        <v>100</v>
      </c>
      <c r="I186" s="106" t="s">
        <v>100</v>
      </c>
      <c r="J186" s="43"/>
      <c r="K186" s="106" t="s">
        <v>100</v>
      </c>
      <c r="L186" s="49"/>
      <c r="M186" s="49"/>
      <c r="N186" s="49"/>
      <c r="O186" s="49"/>
      <c r="P186" s="51"/>
      <c r="Q186" s="51"/>
      <c r="R186" s="51"/>
      <c r="S186" s="51"/>
      <c r="T186" s="78"/>
      <c r="U186" s="78"/>
      <c r="V186" s="78"/>
      <c r="W186" s="78"/>
      <c r="X186" s="79"/>
      <c r="Y186" s="79"/>
      <c r="Z186" s="79"/>
      <c r="AA186" s="79"/>
      <c r="AB186" s="78"/>
      <c r="AC186" s="78"/>
      <c r="AD186" s="78"/>
      <c r="AE186" s="78"/>
      <c r="AF186" s="79"/>
      <c r="AG186" s="79"/>
      <c r="AH186" s="79"/>
      <c r="AI186" s="79"/>
      <c r="AJ186" s="52"/>
      <c r="AK186" s="80"/>
      <c r="AL186" s="80"/>
      <c r="AM186" s="81"/>
      <c r="AN186" s="81"/>
      <c r="AO186" s="81"/>
      <c r="AP186" s="81"/>
      <c r="AQ186" s="82"/>
      <c r="AR186" s="82"/>
      <c r="AS186" s="82"/>
      <c r="AT186" s="82"/>
      <c r="AU186" s="83"/>
      <c r="AV186" s="79"/>
      <c r="AW186" s="84"/>
      <c r="AX186" s="84"/>
      <c r="AY186" s="84"/>
      <c r="AZ186" s="84"/>
      <c r="BA186" s="78"/>
      <c r="BB186" s="78"/>
      <c r="BC186" s="78"/>
      <c r="BD186" s="78"/>
      <c r="BE186" s="50"/>
    </row>
    <row r="187" spans="1:57" s="42" customFormat="1" ht="15.75" hidden="1" x14ac:dyDescent="0.25">
      <c r="F187" s="44"/>
      <c r="G187" s="48"/>
      <c r="H187" s="106" t="s">
        <v>100</v>
      </c>
      <c r="I187" s="106" t="s">
        <v>100</v>
      </c>
      <c r="J187" s="43"/>
      <c r="K187" s="106" t="s">
        <v>100</v>
      </c>
      <c r="L187" s="49"/>
      <c r="M187" s="49"/>
      <c r="N187" s="49"/>
      <c r="O187" s="49"/>
      <c r="P187" s="51"/>
      <c r="Q187" s="51"/>
      <c r="R187" s="51"/>
      <c r="S187" s="51"/>
      <c r="T187" s="78"/>
      <c r="U187" s="78"/>
      <c r="V187" s="78"/>
      <c r="W187" s="78"/>
      <c r="X187" s="79"/>
      <c r="Y187" s="79"/>
      <c r="Z187" s="79"/>
      <c r="AA187" s="79"/>
      <c r="AB187" s="78"/>
      <c r="AC187" s="78"/>
      <c r="AD187" s="78"/>
      <c r="AE187" s="78"/>
      <c r="AF187" s="79"/>
      <c r="AG187" s="79"/>
      <c r="AH187" s="79"/>
      <c r="AI187" s="79"/>
      <c r="AJ187" s="52"/>
      <c r="AK187" s="80"/>
      <c r="AL187" s="80"/>
      <c r="AM187" s="81"/>
      <c r="AN187" s="81"/>
      <c r="AO187" s="81"/>
      <c r="AP187" s="81"/>
      <c r="AQ187" s="82"/>
      <c r="AR187" s="82"/>
      <c r="AS187" s="82"/>
      <c r="AT187" s="82"/>
      <c r="AU187" s="83"/>
      <c r="AV187" s="79"/>
      <c r="AW187" s="84"/>
      <c r="AX187" s="84"/>
      <c r="AY187" s="84"/>
      <c r="AZ187" s="84"/>
      <c r="BA187" s="78"/>
      <c r="BB187" s="78"/>
      <c r="BC187" s="78"/>
      <c r="BD187" s="78"/>
      <c r="BE187" s="50"/>
    </row>
    <row r="188" spans="1:57" s="42" customFormat="1" ht="15.75" hidden="1" x14ac:dyDescent="0.25">
      <c r="F188" s="44"/>
      <c r="G188" s="48"/>
      <c r="H188" s="106" t="s">
        <v>100</v>
      </c>
      <c r="I188" s="106" t="s">
        <v>100</v>
      </c>
      <c r="J188" s="43"/>
      <c r="K188" s="106" t="s">
        <v>100</v>
      </c>
      <c r="L188" s="49"/>
      <c r="M188" s="49"/>
      <c r="N188" s="49"/>
      <c r="O188" s="49"/>
      <c r="P188" s="51"/>
      <c r="Q188" s="51"/>
      <c r="R188" s="51"/>
      <c r="S188" s="51"/>
      <c r="T188" s="78"/>
      <c r="U188" s="78"/>
      <c r="V188" s="78"/>
      <c r="W188" s="78"/>
      <c r="X188" s="79"/>
      <c r="Y188" s="79"/>
      <c r="Z188" s="79"/>
      <c r="AA188" s="79"/>
      <c r="AB188" s="78"/>
      <c r="AC188" s="78"/>
      <c r="AD188" s="78"/>
      <c r="AE188" s="78"/>
      <c r="AF188" s="79"/>
      <c r="AG188" s="79"/>
      <c r="AH188" s="79"/>
      <c r="AI188" s="79"/>
      <c r="AJ188" s="52"/>
      <c r="AK188" s="80"/>
      <c r="AL188" s="80"/>
      <c r="AM188" s="81"/>
      <c r="AN188" s="81"/>
      <c r="AO188" s="81"/>
      <c r="AP188" s="81"/>
      <c r="AQ188" s="82"/>
      <c r="AR188" s="82"/>
      <c r="AS188" s="82"/>
      <c r="AT188" s="82"/>
      <c r="AU188" s="83"/>
      <c r="AV188" s="79"/>
      <c r="AW188" s="84"/>
      <c r="AX188" s="84"/>
      <c r="AY188" s="84"/>
      <c r="AZ188" s="84"/>
      <c r="BA188" s="78"/>
      <c r="BB188" s="78"/>
      <c r="BC188" s="78"/>
      <c r="BD188" s="78"/>
      <c r="BE188" s="50"/>
    </row>
    <row r="189" spans="1:57" s="42" customFormat="1" ht="15.75" hidden="1" x14ac:dyDescent="0.25">
      <c r="F189" s="44"/>
      <c r="G189" s="48"/>
      <c r="H189" s="106" t="s">
        <v>100</v>
      </c>
      <c r="I189" s="106" t="s">
        <v>100</v>
      </c>
      <c r="J189" s="43"/>
      <c r="K189" s="106" t="s">
        <v>100</v>
      </c>
      <c r="L189" s="49"/>
      <c r="M189" s="49"/>
      <c r="N189" s="49"/>
      <c r="O189" s="49"/>
      <c r="P189" s="51"/>
      <c r="Q189" s="51"/>
      <c r="R189" s="51"/>
      <c r="S189" s="51"/>
      <c r="T189" s="78"/>
      <c r="U189" s="78"/>
      <c r="V189" s="78"/>
      <c r="W189" s="78"/>
      <c r="X189" s="79"/>
      <c r="Y189" s="79"/>
      <c r="Z189" s="79"/>
      <c r="AA189" s="79"/>
      <c r="AB189" s="78"/>
      <c r="AC189" s="78"/>
      <c r="AD189" s="78"/>
      <c r="AE189" s="78"/>
      <c r="AF189" s="79"/>
      <c r="AG189" s="79"/>
      <c r="AH189" s="79"/>
      <c r="AI189" s="79"/>
      <c r="AJ189" s="52"/>
      <c r="AK189" s="80"/>
      <c r="AL189" s="80"/>
      <c r="AM189" s="81"/>
      <c r="AN189" s="81"/>
      <c r="AO189" s="81"/>
      <c r="AP189" s="81"/>
      <c r="AQ189" s="82"/>
      <c r="AR189" s="82"/>
      <c r="AS189" s="82"/>
      <c r="AT189" s="82"/>
      <c r="AU189" s="83"/>
      <c r="AV189" s="79"/>
      <c r="AW189" s="84"/>
      <c r="AX189" s="84"/>
      <c r="AY189" s="84"/>
      <c r="AZ189" s="84"/>
      <c r="BA189" s="78"/>
      <c r="BB189" s="78"/>
      <c r="BC189" s="78"/>
      <c r="BD189" s="78"/>
      <c r="BE189" s="50"/>
    </row>
    <row r="190" spans="1:57" s="93" customFormat="1" ht="47.25" x14ac:dyDescent="0.3">
      <c r="A190" s="85"/>
      <c r="B190" s="85"/>
      <c r="C190" s="85"/>
      <c r="D190" s="85"/>
      <c r="E190" s="54" t="s">
        <v>16</v>
      </c>
      <c r="F190" s="37">
        <v>41</v>
      </c>
      <c r="G190" s="37" t="s">
        <v>45</v>
      </c>
      <c r="H190" s="106" t="s">
        <v>117</v>
      </c>
      <c r="I190" s="106" t="s">
        <v>15</v>
      </c>
      <c r="J190" s="38" t="s">
        <v>86</v>
      </c>
      <c r="K190" s="106" t="s">
        <v>120</v>
      </c>
      <c r="L190" s="40">
        <v>5500</v>
      </c>
      <c r="M190" s="40">
        <v>2500</v>
      </c>
      <c r="N190" s="40">
        <v>1500</v>
      </c>
      <c r="O190" s="40">
        <v>1000</v>
      </c>
      <c r="P190" s="15"/>
      <c r="Q190" s="15"/>
      <c r="R190" s="15"/>
      <c r="S190" s="15"/>
      <c r="T190" s="15"/>
      <c r="U190" s="15"/>
      <c r="V190" s="15"/>
      <c r="W190" s="15"/>
      <c r="X190" s="15"/>
      <c r="Y190" s="15"/>
      <c r="Z190" s="15"/>
      <c r="AA190" s="15"/>
      <c r="AB190" s="15"/>
      <c r="AC190" s="15"/>
      <c r="AD190" s="15"/>
      <c r="AE190" s="15"/>
      <c r="AF190" s="15"/>
      <c r="AG190" s="15"/>
      <c r="AH190" s="15"/>
      <c r="AI190" s="15"/>
      <c r="AJ190" s="86"/>
      <c r="AK190" s="15"/>
      <c r="AL190" s="87"/>
      <c r="AM190" s="88"/>
      <c r="AN190" s="89"/>
      <c r="AO190" s="89"/>
      <c r="AP190" s="90"/>
      <c r="AQ190" s="91"/>
      <c r="AR190" s="91"/>
      <c r="AS190" s="91"/>
      <c r="AT190" s="91"/>
      <c r="AU190" s="92"/>
      <c r="AV190" s="86"/>
      <c r="AW190" s="15"/>
      <c r="AX190" s="15"/>
      <c r="AY190" s="15"/>
      <c r="AZ190" s="15"/>
      <c r="BA190" s="15"/>
      <c r="BB190" s="15"/>
      <c r="BC190" s="15"/>
      <c r="BD190" s="15"/>
      <c r="BE190" s="85"/>
    </row>
    <row r="191" spans="1:57" s="42" customFormat="1" ht="15.75" hidden="1" x14ac:dyDescent="0.25">
      <c r="F191" s="44"/>
      <c r="G191" s="48"/>
      <c r="H191" s="106" t="s">
        <v>100</v>
      </c>
      <c r="I191" s="106" t="s">
        <v>100</v>
      </c>
      <c r="J191" s="43"/>
      <c r="K191" s="106" t="s">
        <v>100</v>
      </c>
      <c r="L191" s="49"/>
      <c r="M191" s="49"/>
      <c r="N191" s="49"/>
      <c r="O191" s="49"/>
      <c r="P191" s="51"/>
      <c r="Q191" s="51"/>
      <c r="R191" s="51"/>
      <c r="S191" s="51"/>
      <c r="T191" s="78"/>
      <c r="U191" s="78"/>
      <c r="V191" s="78"/>
      <c r="W191" s="78"/>
      <c r="X191" s="79"/>
      <c r="Y191" s="79"/>
      <c r="Z191" s="79"/>
      <c r="AA191" s="79"/>
      <c r="AB191" s="78"/>
      <c r="AC191" s="78"/>
      <c r="AD191" s="78"/>
      <c r="AE191" s="78"/>
      <c r="AF191" s="79"/>
      <c r="AG191" s="79"/>
      <c r="AH191" s="79"/>
      <c r="AI191" s="79"/>
      <c r="AJ191" s="52"/>
      <c r="AK191" s="80"/>
      <c r="AL191" s="80"/>
      <c r="AM191" s="81"/>
      <c r="AN191" s="81"/>
      <c r="AO191" s="81"/>
      <c r="AP191" s="81"/>
      <c r="AQ191" s="82"/>
      <c r="AR191" s="82"/>
      <c r="AS191" s="82"/>
      <c r="AT191" s="82"/>
      <c r="AU191" s="83"/>
      <c r="AV191" s="79"/>
      <c r="AW191" s="84"/>
      <c r="AX191" s="84"/>
      <c r="AY191" s="84"/>
      <c r="AZ191" s="84"/>
      <c r="BA191" s="78"/>
      <c r="BB191" s="78"/>
      <c r="BC191" s="78"/>
      <c r="BD191" s="78"/>
      <c r="BE191" s="50"/>
    </row>
    <row r="192" spans="1:57" s="42" customFormat="1" ht="15.75" hidden="1" x14ac:dyDescent="0.25">
      <c r="F192" s="44"/>
      <c r="G192" s="48"/>
      <c r="H192" s="106" t="s">
        <v>100</v>
      </c>
      <c r="I192" s="106" t="s">
        <v>100</v>
      </c>
      <c r="J192" s="43"/>
      <c r="K192" s="106" t="s">
        <v>100</v>
      </c>
      <c r="L192" s="49"/>
      <c r="M192" s="49"/>
      <c r="N192" s="49"/>
      <c r="O192" s="49"/>
      <c r="P192" s="51"/>
      <c r="Q192" s="51"/>
      <c r="R192" s="51"/>
      <c r="S192" s="51"/>
      <c r="T192" s="78"/>
      <c r="U192" s="78"/>
      <c r="V192" s="78"/>
      <c r="W192" s="78"/>
      <c r="X192" s="79"/>
      <c r="Y192" s="79"/>
      <c r="Z192" s="79"/>
      <c r="AA192" s="79"/>
      <c r="AB192" s="78"/>
      <c r="AC192" s="78"/>
      <c r="AD192" s="78"/>
      <c r="AE192" s="78"/>
      <c r="AF192" s="79"/>
      <c r="AG192" s="79"/>
      <c r="AH192" s="79"/>
      <c r="AI192" s="79"/>
      <c r="AJ192" s="52"/>
      <c r="AK192" s="80"/>
      <c r="AL192" s="80"/>
      <c r="AM192" s="81"/>
      <c r="AN192" s="81"/>
      <c r="AO192" s="81"/>
      <c r="AP192" s="81"/>
      <c r="AQ192" s="82"/>
      <c r="AR192" s="82"/>
      <c r="AS192" s="82"/>
      <c r="AT192" s="82"/>
      <c r="AU192" s="83"/>
      <c r="AV192" s="79"/>
      <c r="AW192" s="84"/>
      <c r="AX192" s="84"/>
      <c r="AY192" s="84"/>
      <c r="AZ192" s="84"/>
      <c r="BA192" s="78"/>
      <c r="BB192" s="78"/>
      <c r="BC192" s="78"/>
      <c r="BD192" s="78"/>
      <c r="BE192" s="50"/>
    </row>
    <row r="193" spans="1:57" s="42" customFormat="1" ht="15.75" hidden="1" x14ac:dyDescent="0.25">
      <c r="F193" s="44"/>
      <c r="G193" s="48"/>
      <c r="H193" s="106" t="s">
        <v>100</v>
      </c>
      <c r="I193" s="106" t="s">
        <v>100</v>
      </c>
      <c r="J193" s="43"/>
      <c r="K193" s="106" t="s">
        <v>100</v>
      </c>
      <c r="L193" s="49"/>
      <c r="M193" s="49"/>
      <c r="N193" s="49"/>
      <c r="O193" s="49"/>
      <c r="P193" s="51"/>
      <c r="Q193" s="51"/>
      <c r="R193" s="51"/>
      <c r="S193" s="51"/>
      <c r="T193" s="78"/>
      <c r="U193" s="78"/>
      <c r="V193" s="78"/>
      <c r="W193" s="78"/>
      <c r="X193" s="79"/>
      <c r="Y193" s="79"/>
      <c r="Z193" s="79"/>
      <c r="AA193" s="79"/>
      <c r="AB193" s="78"/>
      <c r="AC193" s="78"/>
      <c r="AD193" s="78"/>
      <c r="AE193" s="78"/>
      <c r="AF193" s="79"/>
      <c r="AG193" s="79"/>
      <c r="AH193" s="79"/>
      <c r="AI193" s="79"/>
      <c r="AJ193" s="52"/>
      <c r="AK193" s="80"/>
      <c r="AL193" s="80"/>
      <c r="AM193" s="81"/>
      <c r="AN193" s="81"/>
      <c r="AO193" s="81"/>
      <c r="AP193" s="81"/>
      <c r="AQ193" s="82"/>
      <c r="AR193" s="82"/>
      <c r="AS193" s="82"/>
      <c r="AT193" s="82"/>
      <c r="AU193" s="83"/>
      <c r="AV193" s="79"/>
      <c r="AW193" s="84"/>
      <c r="AX193" s="84"/>
      <c r="AY193" s="84"/>
      <c r="AZ193" s="84"/>
      <c r="BA193" s="78"/>
      <c r="BB193" s="78"/>
      <c r="BC193" s="78"/>
      <c r="BD193" s="78"/>
      <c r="BE193" s="50"/>
    </row>
    <row r="194" spans="1:57" s="42" customFormat="1" ht="15.75" hidden="1" x14ac:dyDescent="0.25">
      <c r="F194" s="44"/>
      <c r="G194" s="48"/>
      <c r="H194" s="106" t="s">
        <v>100</v>
      </c>
      <c r="I194" s="106" t="s">
        <v>100</v>
      </c>
      <c r="J194" s="43"/>
      <c r="K194" s="106" t="s">
        <v>100</v>
      </c>
      <c r="L194" s="49"/>
      <c r="M194" s="49"/>
      <c r="N194" s="49"/>
      <c r="O194" s="49"/>
      <c r="P194" s="51"/>
      <c r="Q194" s="51"/>
      <c r="R194" s="51"/>
      <c r="S194" s="51"/>
      <c r="T194" s="78"/>
      <c r="U194" s="78"/>
      <c r="V194" s="78"/>
      <c r="W194" s="78"/>
      <c r="X194" s="79"/>
      <c r="Y194" s="79"/>
      <c r="Z194" s="79"/>
      <c r="AA194" s="79"/>
      <c r="AB194" s="78"/>
      <c r="AC194" s="78"/>
      <c r="AD194" s="78"/>
      <c r="AE194" s="78"/>
      <c r="AF194" s="79"/>
      <c r="AG194" s="79"/>
      <c r="AH194" s="79"/>
      <c r="AI194" s="79"/>
      <c r="AJ194" s="52"/>
      <c r="AK194" s="80"/>
      <c r="AL194" s="80"/>
      <c r="AM194" s="81"/>
      <c r="AN194" s="81"/>
      <c r="AO194" s="81"/>
      <c r="AP194" s="81"/>
      <c r="AQ194" s="82"/>
      <c r="AR194" s="82"/>
      <c r="AS194" s="82"/>
      <c r="AT194" s="82"/>
      <c r="AU194" s="83"/>
      <c r="AV194" s="79"/>
      <c r="AW194" s="84"/>
      <c r="AX194" s="84"/>
      <c r="AY194" s="84"/>
      <c r="AZ194" s="84"/>
      <c r="BA194" s="78"/>
      <c r="BB194" s="78"/>
      <c r="BC194" s="78"/>
      <c r="BD194" s="78"/>
      <c r="BE194" s="50"/>
    </row>
    <row r="195" spans="1:57" s="42" customFormat="1" ht="15.75" hidden="1" x14ac:dyDescent="0.25">
      <c r="F195" s="44"/>
      <c r="G195" s="48"/>
      <c r="H195" s="106" t="s">
        <v>100</v>
      </c>
      <c r="I195" s="106" t="s">
        <v>100</v>
      </c>
      <c r="J195" s="43"/>
      <c r="K195" s="106" t="s">
        <v>100</v>
      </c>
      <c r="L195" s="49"/>
      <c r="M195" s="49"/>
      <c r="N195" s="49"/>
      <c r="O195" s="49"/>
      <c r="P195" s="51"/>
      <c r="Q195" s="51"/>
      <c r="R195" s="51"/>
      <c r="S195" s="51"/>
      <c r="T195" s="78"/>
      <c r="U195" s="78"/>
      <c r="V195" s="78"/>
      <c r="W195" s="78"/>
      <c r="X195" s="79"/>
      <c r="Y195" s="79"/>
      <c r="Z195" s="79"/>
      <c r="AA195" s="79"/>
      <c r="AB195" s="78"/>
      <c r="AC195" s="78"/>
      <c r="AD195" s="78"/>
      <c r="AE195" s="78"/>
      <c r="AF195" s="79"/>
      <c r="AG195" s="79"/>
      <c r="AH195" s="79"/>
      <c r="AI195" s="79"/>
      <c r="AJ195" s="52"/>
      <c r="AK195" s="80"/>
      <c r="AL195" s="80"/>
      <c r="AM195" s="81"/>
      <c r="AN195" s="81"/>
      <c r="AO195" s="81"/>
      <c r="AP195" s="81"/>
      <c r="AQ195" s="82"/>
      <c r="AR195" s="82"/>
      <c r="AS195" s="82"/>
      <c r="AT195" s="82"/>
      <c r="AU195" s="83"/>
      <c r="AV195" s="79"/>
      <c r="AW195" s="84"/>
      <c r="AX195" s="84"/>
      <c r="AY195" s="84"/>
      <c r="AZ195" s="84"/>
      <c r="BA195" s="78"/>
      <c r="BB195" s="78"/>
      <c r="BC195" s="78"/>
      <c r="BD195" s="78"/>
      <c r="BE195" s="50"/>
    </row>
    <row r="196" spans="1:57" s="42" customFormat="1" ht="15.75" hidden="1" x14ac:dyDescent="0.25">
      <c r="F196" s="44"/>
      <c r="G196" s="48"/>
      <c r="H196" s="106" t="s">
        <v>100</v>
      </c>
      <c r="I196" s="106" t="s">
        <v>100</v>
      </c>
      <c r="J196" s="43"/>
      <c r="K196" s="106" t="s">
        <v>100</v>
      </c>
      <c r="L196" s="49"/>
      <c r="M196" s="49"/>
      <c r="N196" s="49"/>
      <c r="O196" s="49"/>
      <c r="P196" s="51"/>
      <c r="Q196" s="51"/>
      <c r="R196" s="51"/>
      <c r="S196" s="51"/>
      <c r="T196" s="78"/>
      <c r="U196" s="78"/>
      <c r="V196" s="78"/>
      <c r="W196" s="78"/>
      <c r="X196" s="79"/>
      <c r="Y196" s="79"/>
      <c r="Z196" s="79"/>
      <c r="AA196" s="79"/>
      <c r="AB196" s="78"/>
      <c r="AC196" s="78"/>
      <c r="AD196" s="78"/>
      <c r="AE196" s="78"/>
      <c r="AF196" s="79"/>
      <c r="AG196" s="79"/>
      <c r="AH196" s="79"/>
      <c r="AI196" s="79"/>
      <c r="AJ196" s="52"/>
      <c r="AK196" s="80"/>
      <c r="AL196" s="80"/>
      <c r="AM196" s="81"/>
      <c r="AN196" s="81"/>
      <c r="AO196" s="81"/>
      <c r="AP196" s="81"/>
      <c r="AQ196" s="82"/>
      <c r="AR196" s="82"/>
      <c r="AS196" s="82"/>
      <c r="AT196" s="82"/>
      <c r="AU196" s="83"/>
      <c r="AV196" s="79"/>
      <c r="AW196" s="84"/>
      <c r="AX196" s="84"/>
      <c r="AY196" s="84"/>
      <c r="AZ196" s="84"/>
      <c r="BA196" s="78"/>
      <c r="BB196" s="78"/>
      <c r="BC196" s="78"/>
      <c r="BD196" s="78"/>
      <c r="BE196" s="50"/>
    </row>
    <row r="197" spans="1:57" ht="31.5" x14ac:dyDescent="0.3">
      <c r="F197" s="25">
        <v>44</v>
      </c>
      <c r="G197" s="25" t="s">
        <v>50</v>
      </c>
      <c r="H197" s="106" t="s">
        <v>60</v>
      </c>
      <c r="I197" s="106" t="s">
        <v>118</v>
      </c>
      <c r="J197" s="38" t="s">
        <v>60</v>
      </c>
      <c r="K197" s="106" t="s">
        <v>119</v>
      </c>
      <c r="L197" s="27">
        <v>1600</v>
      </c>
      <c r="M197" s="27">
        <v>800</v>
      </c>
      <c r="N197" s="27">
        <v>700</v>
      </c>
      <c r="O197" s="27">
        <v>500</v>
      </c>
      <c r="AM197" s="94"/>
      <c r="AN197" s="95"/>
      <c r="AO197" s="95"/>
      <c r="AP197" s="96"/>
      <c r="AQ197" s="97"/>
      <c r="AR197" s="97"/>
      <c r="AS197" s="97"/>
      <c r="AT197" s="97"/>
      <c r="AU197" s="98"/>
    </row>
    <row r="198" spans="1:57" s="20" customFormat="1" ht="66" hidden="1" customHeight="1" x14ac:dyDescent="0.25">
      <c r="A198" s="24"/>
      <c r="B198" s="24"/>
      <c r="C198" s="24"/>
      <c r="D198" s="24"/>
      <c r="E198" s="46"/>
      <c r="F198" s="25"/>
      <c r="G198" s="26"/>
      <c r="H198" s="106" t="s">
        <v>100</v>
      </c>
      <c r="I198" s="106" t="s">
        <v>100</v>
      </c>
      <c r="J198" s="26"/>
      <c r="K198" s="106" t="s">
        <v>100</v>
      </c>
      <c r="L198" s="47"/>
      <c r="M198" s="47"/>
      <c r="N198" s="47"/>
      <c r="O198" s="47"/>
      <c r="P198" s="27"/>
      <c r="Q198" s="27"/>
      <c r="R198" s="27"/>
      <c r="S198" s="27"/>
      <c r="T198" s="28"/>
      <c r="U198" s="29"/>
      <c r="V198" s="29"/>
      <c r="W198" s="29"/>
      <c r="X198" s="29"/>
      <c r="Y198" s="30"/>
      <c r="Z198" s="30"/>
      <c r="AA198" s="30"/>
      <c r="AB198" s="30"/>
      <c r="AC198" s="29"/>
      <c r="AD198" s="29"/>
      <c r="AE198" s="29"/>
      <c r="AF198" s="29"/>
      <c r="AG198" s="31"/>
      <c r="AH198" s="31"/>
      <c r="AI198" s="31"/>
      <c r="AJ198" s="31"/>
      <c r="AK198" s="32"/>
      <c r="AL198" s="32"/>
      <c r="AM198" s="33"/>
      <c r="AN198" s="29"/>
      <c r="AO198" s="29"/>
      <c r="AP198" s="29"/>
      <c r="AQ198" s="29"/>
      <c r="AR198" s="29"/>
      <c r="AS198" s="29"/>
      <c r="AT198" s="29"/>
      <c r="AU198" s="29"/>
      <c r="AV198" s="34"/>
      <c r="AW198" s="46"/>
      <c r="AX198" s="35"/>
      <c r="AY198" s="36"/>
    </row>
    <row r="199" spans="1:57" s="20" customFormat="1" ht="66" hidden="1" customHeight="1" x14ac:dyDescent="0.25">
      <c r="A199" s="24"/>
      <c r="B199" s="24"/>
      <c r="C199" s="24"/>
      <c r="D199" s="24"/>
      <c r="E199" s="46"/>
      <c r="F199" s="25"/>
      <c r="G199" s="26"/>
      <c r="H199" s="106" t="s">
        <v>100</v>
      </c>
      <c r="I199" s="106" t="s">
        <v>100</v>
      </c>
      <c r="J199" s="26"/>
      <c r="K199" s="106" t="s">
        <v>100</v>
      </c>
      <c r="L199" s="47"/>
      <c r="M199" s="47"/>
      <c r="N199" s="47"/>
      <c r="O199" s="47"/>
      <c r="P199" s="27"/>
      <c r="Q199" s="27"/>
      <c r="R199" s="27"/>
      <c r="S199" s="27"/>
      <c r="T199" s="28"/>
      <c r="U199" s="29"/>
      <c r="V199" s="29"/>
      <c r="W199" s="29"/>
      <c r="X199" s="29"/>
      <c r="Y199" s="30"/>
      <c r="Z199" s="30"/>
      <c r="AA199" s="30"/>
      <c r="AB199" s="30"/>
      <c r="AC199" s="29"/>
      <c r="AD199" s="29"/>
      <c r="AE199" s="29"/>
      <c r="AF199" s="29"/>
      <c r="AG199" s="31"/>
      <c r="AH199" s="31"/>
      <c r="AI199" s="31"/>
      <c r="AJ199" s="31"/>
      <c r="AK199" s="32"/>
      <c r="AL199" s="32"/>
      <c r="AM199" s="33"/>
      <c r="AN199" s="29"/>
      <c r="AO199" s="29"/>
      <c r="AP199" s="29"/>
      <c r="AQ199" s="29"/>
      <c r="AR199" s="29"/>
      <c r="AS199" s="29"/>
      <c r="AT199" s="29"/>
      <c r="AU199" s="29"/>
      <c r="AV199" s="34"/>
      <c r="AW199" s="46"/>
      <c r="AX199" s="35"/>
      <c r="AY199" s="36"/>
    </row>
    <row r="200" spans="1:57" s="20" customFormat="1" ht="66" hidden="1" customHeight="1" x14ac:dyDescent="0.25">
      <c r="A200" s="24"/>
      <c r="B200" s="24"/>
      <c r="C200" s="24"/>
      <c r="D200" s="24"/>
      <c r="E200" s="46"/>
      <c r="F200" s="25"/>
      <c r="G200" s="26"/>
      <c r="H200" s="106" t="s">
        <v>100</v>
      </c>
      <c r="I200" s="106" t="s">
        <v>100</v>
      </c>
      <c r="J200" s="26"/>
      <c r="K200" s="106" t="s">
        <v>100</v>
      </c>
      <c r="L200" s="47"/>
      <c r="M200" s="47"/>
      <c r="N200" s="47"/>
      <c r="O200" s="47"/>
      <c r="P200" s="27"/>
      <c r="Q200" s="27"/>
      <c r="R200" s="27"/>
      <c r="S200" s="27"/>
      <c r="T200" s="28"/>
      <c r="U200" s="29"/>
      <c r="V200" s="29"/>
      <c r="W200" s="29"/>
      <c r="X200" s="29"/>
      <c r="Y200" s="30"/>
      <c r="Z200" s="30"/>
      <c r="AA200" s="30"/>
      <c r="AB200" s="30"/>
      <c r="AC200" s="29"/>
      <c r="AD200" s="29"/>
      <c r="AE200" s="29"/>
      <c r="AF200" s="29"/>
      <c r="AG200" s="31"/>
      <c r="AH200" s="31"/>
      <c r="AI200" s="31"/>
      <c r="AJ200" s="31"/>
      <c r="AK200" s="32"/>
      <c r="AL200" s="32"/>
      <c r="AM200" s="33"/>
      <c r="AN200" s="29"/>
      <c r="AO200" s="29"/>
      <c r="AP200" s="29"/>
      <c r="AQ200" s="29"/>
      <c r="AR200" s="29"/>
      <c r="AS200" s="29"/>
      <c r="AT200" s="29"/>
      <c r="AU200" s="29"/>
      <c r="AV200" s="34"/>
      <c r="AW200" s="46"/>
      <c r="AX200" s="35"/>
      <c r="AY200" s="36"/>
    </row>
    <row r="201" spans="1:57" s="20" customFormat="1" ht="66" hidden="1" customHeight="1" x14ac:dyDescent="0.25">
      <c r="A201" s="24"/>
      <c r="B201" s="24"/>
      <c r="C201" s="24"/>
      <c r="D201" s="24"/>
      <c r="E201" s="46"/>
      <c r="F201" s="25"/>
      <c r="G201" s="26"/>
      <c r="H201" s="106" t="s">
        <v>100</v>
      </c>
      <c r="I201" s="106" t="s">
        <v>100</v>
      </c>
      <c r="J201" s="26"/>
      <c r="K201" s="106" t="s">
        <v>100</v>
      </c>
      <c r="L201" s="47"/>
      <c r="M201" s="47"/>
      <c r="N201" s="47"/>
      <c r="O201" s="47"/>
      <c r="P201" s="27"/>
      <c r="Q201" s="27"/>
      <c r="R201" s="27"/>
      <c r="S201" s="27"/>
      <c r="T201" s="28"/>
      <c r="U201" s="29"/>
      <c r="V201" s="29"/>
      <c r="W201" s="29"/>
      <c r="X201" s="29"/>
      <c r="Y201" s="30"/>
      <c r="Z201" s="30"/>
      <c r="AA201" s="30"/>
      <c r="AB201" s="30"/>
      <c r="AC201" s="29"/>
      <c r="AD201" s="29"/>
      <c r="AE201" s="29"/>
      <c r="AF201" s="29"/>
      <c r="AG201" s="31"/>
      <c r="AH201" s="31"/>
      <c r="AI201" s="31"/>
      <c r="AJ201" s="31"/>
      <c r="AK201" s="32"/>
      <c r="AL201" s="32"/>
      <c r="AM201" s="33"/>
      <c r="AN201" s="29"/>
      <c r="AO201" s="29"/>
      <c r="AP201" s="29"/>
      <c r="AQ201" s="29"/>
      <c r="AR201" s="29"/>
      <c r="AS201" s="29"/>
      <c r="AT201" s="29"/>
      <c r="AU201" s="29"/>
      <c r="AV201" s="34"/>
      <c r="AW201" s="46"/>
      <c r="AX201" s="35"/>
      <c r="AY201" s="36"/>
    </row>
    <row r="202" spans="1:57" s="20" customFormat="1" ht="66" hidden="1" customHeight="1" x14ac:dyDescent="0.25">
      <c r="A202" s="24"/>
      <c r="B202" s="24"/>
      <c r="C202" s="24"/>
      <c r="D202" s="24"/>
      <c r="E202" s="46"/>
      <c r="F202" s="25"/>
      <c r="G202" s="26"/>
      <c r="H202" s="106" t="s">
        <v>100</v>
      </c>
      <c r="I202" s="106" t="s">
        <v>100</v>
      </c>
      <c r="J202" s="26"/>
      <c r="K202" s="106" t="s">
        <v>100</v>
      </c>
      <c r="L202" s="47"/>
      <c r="M202" s="47"/>
      <c r="N202" s="47"/>
      <c r="O202" s="47"/>
      <c r="P202" s="27"/>
      <c r="Q202" s="27"/>
      <c r="R202" s="27"/>
      <c r="S202" s="27"/>
      <c r="T202" s="28"/>
      <c r="U202" s="29"/>
      <c r="V202" s="29"/>
      <c r="W202" s="29"/>
      <c r="X202" s="29"/>
      <c r="Y202" s="30"/>
      <c r="Z202" s="30"/>
      <c r="AA202" s="30"/>
      <c r="AB202" s="30"/>
      <c r="AC202" s="29"/>
      <c r="AD202" s="29"/>
      <c r="AE202" s="29"/>
      <c r="AF202" s="29"/>
      <c r="AG202" s="31"/>
      <c r="AH202" s="31"/>
      <c r="AI202" s="31"/>
      <c r="AJ202" s="31"/>
      <c r="AK202" s="32"/>
      <c r="AL202" s="32"/>
      <c r="AM202" s="33"/>
      <c r="AN202" s="29"/>
      <c r="AO202" s="29"/>
      <c r="AP202" s="29"/>
      <c r="AQ202" s="29"/>
      <c r="AR202" s="29"/>
      <c r="AS202" s="29"/>
      <c r="AT202" s="29"/>
      <c r="AU202" s="29"/>
      <c r="AV202" s="34"/>
      <c r="AW202" s="46"/>
      <c r="AX202" s="35"/>
      <c r="AY202" s="36"/>
    </row>
    <row r="203" spans="1:57" s="20" customFormat="1" ht="66" hidden="1" customHeight="1" x14ac:dyDescent="0.25">
      <c r="A203" s="24"/>
      <c r="B203" s="24"/>
      <c r="C203" s="24"/>
      <c r="D203" s="24"/>
      <c r="E203" s="46"/>
      <c r="F203" s="25"/>
      <c r="G203" s="26"/>
      <c r="H203" s="106" t="s">
        <v>100</v>
      </c>
      <c r="I203" s="106" t="s">
        <v>100</v>
      </c>
      <c r="J203" s="26"/>
      <c r="K203" s="106" t="s">
        <v>100</v>
      </c>
      <c r="L203" s="47"/>
      <c r="M203" s="47"/>
      <c r="N203" s="47"/>
      <c r="O203" s="47"/>
      <c r="P203" s="27"/>
      <c r="Q203" s="27"/>
      <c r="R203" s="27"/>
      <c r="S203" s="27"/>
      <c r="T203" s="28"/>
      <c r="U203" s="29"/>
      <c r="V203" s="29"/>
      <c r="W203" s="29"/>
      <c r="X203" s="29"/>
      <c r="Y203" s="30"/>
      <c r="Z203" s="30"/>
      <c r="AA203" s="30"/>
      <c r="AB203" s="30"/>
      <c r="AC203" s="29"/>
      <c r="AD203" s="29"/>
      <c r="AE203" s="29"/>
      <c r="AF203" s="29"/>
      <c r="AG203" s="31"/>
      <c r="AH203" s="31"/>
      <c r="AI203" s="31"/>
      <c r="AJ203" s="31"/>
      <c r="AK203" s="32"/>
      <c r="AL203" s="32"/>
      <c r="AM203" s="33"/>
      <c r="AN203" s="29"/>
      <c r="AO203" s="29"/>
      <c r="AP203" s="29"/>
      <c r="AQ203" s="29"/>
      <c r="AR203" s="29"/>
      <c r="AS203" s="29"/>
      <c r="AT203" s="29"/>
      <c r="AU203" s="29"/>
      <c r="AV203" s="34"/>
      <c r="AW203" s="46"/>
      <c r="AX203" s="35"/>
      <c r="AY203" s="36"/>
    </row>
    <row r="204" spans="1:57" x14ac:dyDescent="0.3">
      <c r="G204" s="25" t="s">
        <v>59</v>
      </c>
      <c r="H204" s="106" t="s">
        <v>98</v>
      </c>
      <c r="I204" s="106" t="s">
        <v>56</v>
      </c>
      <c r="K204" s="106" t="s">
        <v>57</v>
      </c>
      <c r="L204" s="6">
        <v>2300</v>
      </c>
      <c r="M204" s="6">
        <v>1100</v>
      </c>
      <c r="N204" s="6">
        <v>800</v>
      </c>
      <c r="O204" s="6">
        <v>600</v>
      </c>
    </row>
  </sheetData>
  <autoFilter ref="A1:WWY20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216"/>
  <sheetViews>
    <sheetView tabSelected="1" view="pageBreakPreview" zoomScale="70" zoomScaleNormal="70" zoomScaleSheetLayoutView="70" workbookViewId="0">
      <selection activeCell="H8" sqref="H8"/>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3" style="127" customWidth="1"/>
    <col min="10" max="10" width="13.42578125" style="105" customWidth="1"/>
    <col min="11" max="12" width="13" style="127"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4" ht="32.25" customHeight="1" x14ac:dyDescent="0.25">
      <c r="A1" s="131" t="s">
        <v>161</v>
      </c>
      <c r="B1" s="131"/>
      <c r="C1" s="131"/>
      <c r="D1" s="131"/>
      <c r="E1" s="131"/>
      <c r="F1" s="131"/>
      <c r="G1" s="131"/>
      <c r="H1" s="131"/>
      <c r="I1" s="131"/>
      <c r="J1" s="131"/>
      <c r="K1" s="131"/>
      <c r="L1" s="131"/>
      <c r="M1" s="131"/>
      <c r="N1" s="131"/>
      <c r="O1" s="131"/>
      <c r="P1" s="131"/>
      <c r="Q1" s="131"/>
      <c r="R1" s="131"/>
      <c r="AA1" s="62"/>
      <c r="AB1" s="62"/>
      <c r="AC1" s="62"/>
      <c r="AD1" s="62"/>
      <c r="AE1" s="62"/>
      <c r="AF1" s="62"/>
      <c r="AG1" s="62"/>
      <c r="AH1" s="62"/>
    </row>
    <row r="2" spans="1:34" x14ac:dyDescent="0.25">
      <c r="A2" s="131"/>
      <c r="B2" s="131"/>
      <c r="C2" s="131"/>
      <c r="D2" s="131"/>
      <c r="E2" s="131"/>
      <c r="F2" s="131"/>
      <c r="G2" s="131"/>
      <c r="H2" s="131"/>
      <c r="I2" s="131"/>
      <c r="J2" s="131"/>
      <c r="K2" s="131"/>
      <c r="L2" s="131"/>
      <c r="M2" s="131"/>
      <c r="N2" s="131"/>
      <c r="O2" s="131"/>
      <c r="P2" s="131"/>
      <c r="Q2" s="131"/>
      <c r="R2" s="131"/>
      <c r="AA2" s="62"/>
      <c r="AB2" s="62"/>
      <c r="AC2" s="62"/>
      <c r="AD2" s="62"/>
      <c r="AE2" s="62"/>
      <c r="AF2" s="62"/>
      <c r="AG2" s="62"/>
      <c r="AH2" s="62"/>
    </row>
    <row r="3" spans="1:34" ht="18.75" customHeight="1" x14ac:dyDescent="0.25">
      <c r="A3" s="61"/>
      <c r="B3" s="61"/>
      <c r="C3" s="61"/>
      <c r="D3" s="61"/>
      <c r="E3" s="61"/>
      <c r="F3" s="61"/>
      <c r="G3" s="122"/>
      <c r="H3" s="123"/>
      <c r="I3" s="123"/>
      <c r="J3" s="133" t="s">
        <v>160</v>
      </c>
      <c r="K3" s="133"/>
      <c r="L3" s="133"/>
      <c r="M3" s="61"/>
      <c r="N3" s="61"/>
      <c r="O3" s="61"/>
      <c r="P3" s="61"/>
      <c r="R3" s="6">
        <v>0.9</v>
      </c>
    </row>
    <row r="4" spans="1:34" ht="18.75" x14ac:dyDescent="0.25">
      <c r="A4" s="102"/>
      <c r="B4" s="102"/>
      <c r="C4" s="102"/>
      <c r="D4" s="102"/>
      <c r="E4" s="102"/>
      <c r="F4" s="102"/>
      <c r="G4" s="102"/>
      <c r="H4" s="102"/>
      <c r="I4" s="102"/>
      <c r="J4" s="104"/>
      <c r="K4" s="102"/>
      <c r="L4" s="102"/>
      <c r="M4" s="102"/>
      <c r="N4" s="102"/>
      <c r="O4" s="102"/>
      <c r="P4" s="102"/>
      <c r="R4" s="6">
        <v>0.9</v>
      </c>
    </row>
    <row r="5" spans="1:34" ht="110.25" x14ac:dyDescent="0.25">
      <c r="A5" s="114" t="s">
        <v>0</v>
      </c>
      <c r="B5" s="114" t="s">
        <v>1</v>
      </c>
      <c r="C5" s="114"/>
      <c r="D5" s="114" t="s">
        <v>2</v>
      </c>
      <c r="E5" s="114" t="s">
        <v>3</v>
      </c>
      <c r="F5" s="119" t="s">
        <v>4</v>
      </c>
      <c r="G5" s="108" t="s">
        <v>91</v>
      </c>
      <c r="H5" s="108" t="s">
        <v>92</v>
      </c>
      <c r="I5" s="108" t="s">
        <v>123</v>
      </c>
      <c r="J5" s="109" t="s">
        <v>153</v>
      </c>
      <c r="K5" s="109" t="s">
        <v>154</v>
      </c>
      <c r="L5" s="109" t="s">
        <v>155</v>
      </c>
      <c r="M5" s="134" t="s">
        <v>89</v>
      </c>
      <c r="N5" s="135"/>
      <c r="O5" s="135"/>
      <c r="P5" s="136"/>
    </row>
    <row r="6" spans="1:34" s="23" customFormat="1" ht="30.75" customHeight="1" x14ac:dyDescent="0.25">
      <c r="A6" s="124"/>
      <c r="B6" s="124" t="s">
        <v>9</v>
      </c>
      <c r="C6" s="124"/>
      <c r="D6" s="124" t="s">
        <v>87</v>
      </c>
      <c r="E6" s="124"/>
      <c r="F6" s="124"/>
      <c r="G6" s="120"/>
      <c r="H6" s="120"/>
      <c r="I6" s="120"/>
      <c r="J6" s="118"/>
      <c r="K6" s="118"/>
      <c r="L6" s="118"/>
      <c r="M6" s="137"/>
      <c r="N6" s="138"/>
      <c r="O6" s="138"/>
      <c r="P6" s="139"/>
      <c r="Q6" s="23">
        <v>1</v>
      </c>
      <c r="R6" s="23">
        <v>1</v>
      </c>
      <c r="S6" s="23">
        <v>1</v>
      </c>
      <c r="T6" s="23">
        <v>1</v>
      </c>
      <c r="U6" s="23">
        <v>1</v>
      </c>
      <c r="V6" s="23">
        <v>1</v>
      </c>
      <c r="W6" s="23">
        <v>1</v>
      </c>
      <c r="X6" s="23">
        <v>1</v>
      </c>
      <c r="Y6" s="23">
        <v>1</v>
      </c>
      <c r="Z6" s="23">
        <v>1</v>
      </c>
      <c r="AA6" s="23">
        <v>1</v>
      </c>
      <c r="AB6" s="23">
        <v>1</v>
      </c>
      <c r="AC6" s="23">
        <v>1</v>
      </c>
    </row>
    <row r="7" spans="1:34" s="17" customFormat="1" ht="78.75" x14ac:dyDescent="0.25">
      <c r="A7" s="115">
        <v>1</v>
      </c>
      <c r="B7" s="115" t="str">
        <f>'Đầu vào (2)'!G1</f>
        <v>TB32NT</v>
      </c>
      <c r="C7" s="115" t="str">
        <f>$B$7</f>
        <v>TB32NT</v>
      </c>
      <c r="D7" s="116" t="str">
        <f>'Đầu vào (2)'!H1</f>
        <v>Đường ấp Lộc Hòa (nhánh Nam Quốc lộ 1)</v>
      </c>
      <c r="E7" s="116" t="str">
        <f>'Đầu vào (2)'!I1</f>
        <v>Quốc lộ 1 đi qua Công ty Cổ phần TOGET Việt Nam - Chi nhánh Đồng Nai</v>
      </c>
      <c r="F7" s="116" t="str">
        <f>'Đầu vào (2)'!K1</f>
        <v>Đường sắt</v>
      </c>
      <c r="G7" s="125">
        <v>4200</v>
      </c>
      <c r="H7" s="121">
        <v>2900</v>
      </c>
      <c r="I7" s="121">
        <v>2500</v>
      </c>
      <c r="J7" s="130">
        <f>VLOOKUP(C7,'[2]1. MA DO'!$E$5:$AA$1933,23,0)</f>
        <v>1.1299999999999999</v>
      </c>
      <c r="K7" s="126">
        <f>J7</f>
        <v>1.1299999999999999</v>
      </c>
      <c r="L7" s="126">
        <f>J7</f>
        <v>1.1299999999999999</v>
      </c>
      <c r="M7" s="27">
        <f>'Đầu vào (2)'!L1</f>
        <v>3200</v>
      </c>
      <c r="N7" s="27">
        <f>'Đầu vào (2)'!M1</f>
        <v>1600</v>
      </c>
      <c r="O7" s="27">
        <f>'Đầu vào (2)'!N1</f>
        <v>1400</v>
      </c>
      <c r="P7" s="27">
        <f>'Đầu vào (2)'!O1</f>
        <v>900</v>
      </c>
      <c r="Q7" s="17">
        <f>VLOOKUP(B7,'[3]Giá đề xuất ODT'!$G$11:$AD$2233,21,0)</f>
        <v>4200</v>
      </c>
      <c r="R7" s="17">
        <f>VLOOKUP(B7,'[3]Giá đề xuất ODT'!$G$11:$AD$2233,22,0)</f>
        <v>2100</v>
      </c>
      <c r="S7" s="17">
        <f>VLOOKUP(B7,'[3]Giá đề xuất ODT'!$G$11:$AD$2233,23,0)</f>
        <v>1800</v>
      </c>
      <c r="T7" s="17">
        <f>VLOOKUP(B7,'[3]Giá đề xuất ODT'!$G$11:$AD$2233,24,0)</f>
        <v>1200</v>
      </c>
      <c r="U7" s="17">
        <v>3</v>
      </c>
      <c r="W7" s="17" t="str">
        <f>D7</f>
        <v>Đường ấp Lộc Hòa (nhánh Nam Quốc lộ 1)</v>
      </c>
      <c r="X7" s="17" t="str">
        <f>"đoạn từ "&amp;E7</f>
        <v>đoạn từ Quốc lộ 1 đi qua Công ty Cổ phần TOGET Việt Nam - Chi nhánh Đồng Nai</v>
      </c>
      <c r="Y7" s="17" t="str">
        <f>" đến "&amp;F7</f>
        <v xml:space="preserve"> đến Đường sắt</v>
      </c>
    </row>
    <row r="8" spans="1:34" s="17" customFormat="1" ht="78.75" x14ac:dyDescent="0.25">
      <c r="A8" s="115">
        <f>A7+1</f>
        <v>2</v>
      </c>
      <c r="B8" s="115" t="s">
        <v>6</v>
      </c>
      <c r="C8" s="115" t="str">
        <f t="shared" ref="C8:C13" si="0">$B$7</f>
        <v>TB32NT</v>
      </c>
      <c r="D8" s="132" t="str">
        <f>V8&amp;W8&amp;X8&amp;Y8&amp;Z8&amp;"
"&amp;AA8&amp;"
"
&amp;AB8</f>
        <v>Các tuyến đường giao thông đấu nối trực tiếp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≤1.000m.
- Có bề rộng từ ≥3m đến &lt;5m, cách đường giao thông ≤500m.</v>
      </c>
      <c r="E8" s="132"/>
      <c r="F8" s="132"/>
      <c r="G8" s="121">
        <v>2100</v>
      </c>
      <c r="H8" s="121">
        <v>1500</v>
      </c>
      <c r="I8" s="121">
        <v>1300</v>
      </c>
      <c r="J8" s="130">
        <f>VLOOKUP(C8,'[2]1. MA DO'!$E$5:$AA$1933,23,0)</f>
        <v>1.1299999999999999</v>
      </c>
      <c r="K8" s="126">
        <f t="shared" ref="K8:K71" si="1">J8</f>
        <v>1.1299999999999999</v>
      </c>
      <c r="L8" s="126">
        <f t="shared" ref="L8:L71" si="2">J8</f>
        <v>1.1299999999999999</v>
      </c>
      <c r="M8" s="27">
        <f t="shared" ref="M8:U8" si="3">M7</f>
        <v>3200</v>
      </c>
      <c r="N8" s="27">
        <f t="shared" si="3"/>
        <v>1600</v>
      </c>
      <c r="O8" s="27">
        <f t="shared" si="3"/>
        <v>1400</v>
      </c>
      <c r="P8" s="27">
        <f t="shared" si="3"/>
        <v>900</v>
      </c>
      <c r="Q8" s="17">
        <f t="shared" si="3"/>
        <v>4200</v>
      </c>
      <c r="R8" s="17">
        <f t="shared" si="3"/>
        <v>2100</v>
      </c>
      <c r="S8" s="17">
        <f t="shared" si="3"/>
        <v>1800</v>
      </c>
      <c r="T8" s="17">
        <f t="shared" si="3"/>
        <v>1200</v>
      </c>
      <c r="U8" s="17">
        <f t="shared" si="3"/>
        <v>3</v>
      </c>
      <c r="V8" s="17" t="s">
        <v>10</v>
      </c>
      <c r="W8" s="17" t="str">
        <f>D7</f>
        <v>Đường ấp Lộc Hòa (nhánh Nam Quốc lộ 1)</v>
      </c>
      <c r="X8" s="17" t="str">
        <f>" đoạn từ "&amp;E7</f>
        <v xml:space="preserve"> đoạn từ Quốc lộ 1 đi qua Công ty Cổ phần TOGET Việt Nam - Chi nhánh Đồng Nai</v>
      </c>
      <c r="Y8" s="17" t="str">
        <f>" đến "&amp;F7</f>
        <v xml:space="preserve"> đến Đường sắt</v>
      </c>
      <c r="Z8" s="17" t="s">
        <v>121</v>
      </c>
      <c r="AA8" s="41" t="s">
        <v>93</v>
      </c>
      <c r="AB8" s="41" t="s">
        <v>94</v>
      </c>
      <c r="AC8" s="17">
        <v>0</v>
      </c>
    </row>
    <row r="9" spans="1:34" s="17" customFormat="1" ht="78.75" x14ac:dyDescent="0.25">
      <c r="A9" s="115">
        <f t="shared" ref="A9:A72" si="4">A8+1</f>
        <v>3</v>
      </c>
      <c r="B9" s="115" t="s">
        <v>7</v>
      </c>
      <c r="C9" s="115" t="str">
        <f t="shared" si="0"/>
        <v>TB32NT</v>
      </c>
      <c r="D9" s="132" t="str">
        <f>V9&amp;W9&amp;X9&amp;Y9&amp;Z9&amp;"
"&amp;AA9&amp;"
"&amp;AB9&amp;"
"&amp;AC9</f>
        <v>Các tuyến đường giao thông đấu nối trực tiếp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9" s="132"/>
      <c r="F9" s="132"/>
      <c r="G9" s="121">
        <v>1800</v>
      </c>
      <c r="H9" s="121">
        <v>1300</v>
      </c>
      <c r="I9" s="121">
        <v>1100</v>
      </c>
      <c r="J9" s="130">
        <f>VLOOKUP(C9,'[2]1. MA DO'!$E$5:$AA$1933,23,0)</f>
        <v>1.1299999999999999</v>
      </c>
      <c r="K9" s="126">
        <f t="shared" si="1"/>
        <v>1.1299999999999999</v>
      </c>
      <c r="L9" s="126">
        <f t="shared" si="2"/>
        <v>1.1299999999999999</v>
      </c>
      <c r="M9" s="27">
        <f t="shared" ref="M9:M13" si="5">M8</f>
        <v>3200</v>
      </c>
      <c r="N9" s="27">
        <f t="shared" ref="N9:N13" si="6">N8</f>
        <v>1600</v>
      </c>
      <c r="O9" s="27">
        <f t="shared" ref="O9:O13" si="7">O8</f>
        <v>1400</v>
      </c>
      <c r="P9" s="27">
        <f t="shared" ref="P9:P13" si="8">P8</f>
        <v>900</v>
      </c>
      <c r="Q9" s="17">
        <f t="shared" ref="Q9:Q13" si="9">Q8</f>
        <v>4200</v>
      </c>
      <c r="R9" s="17">
        <f t="shared" ref="R9:R13" si="10">R8</f>
        <v>2100</v>
      </c>
      <c r="S9" s="17">
        <f t="shared" ref="S9:S13" si="11">S8</f>
        <v>1800</v>
      </c>
      <c r="T9" s="17">
        <f t="shared" ref="T9:U13" si="12">T8</f>
        <v>1200</v>
      </c>
      <c r="U9" s="17">
        <f t="shared" si="12"/>
        <v>3</v>
      </c>
      <c r="V9" s="17" t="s">
        <v>10</v>
      </c>
      <c r="W9" s="17" t="str">
        <f>W8</f>
        <v>Đường ấp Lộc Hòa (nhánh Nam Quốc lộ 1)</v>
      </c>
      <c r="X9" s="17" t="str">
        <f>X8</f>
        <v xml:space="preserve"> đoạn từ Quốc lộ 1 đi qua Công ty Cổ phần TOGET Việt Nam - Chi nhánh Đồng Nai</v>
      </c>
      <c r="Y9" s="17" t="str">
        <f>Y8</f>
        <v xml:space="preserve"> đến Đường sắt</v>
      </c>
      <c r="Z9" s="17" t="s">
        <v>121</v>
      </c>
      <c r="AA9" s="41" t="s">
        <v>95</v>
      </c>
      <c r="AB9" s="41" t="s">
        <v>96</v>
      </c>
      <c r="AC9" s="41" t="s">
        <v>97</v>
      </c>
    </row>
    <row r="10" spans="1:34" s="17" customFormat="1" ht="94.5" x14ac:dyDescent="0.25">
      <c r="A10" s="115">
        <f t="shared" si="4"/>
        <v>4</v>
      </c>
      <c r="B10" s="115" t="s">
        <v>8</v>
      </c>
      <c r="C10" s="115" t="str">
        <f t="shared" si="0"/>
        <v>TB32NT</v>
      </c>
      <c r="D10" s="132" t="str">
        <f>V10&amp;W10&amp;X10&amp;Y10&amp;Z10</f>
        <v>Các tuyến đường giao thông đấu nối trực tiếp ra Đường ấp Lộc Hòa (nhánh Nam Quốc lộ 1) đoạn từ Quốc lộ 1 đi qua Công ty Cổ phần TOGET Việt Nam - Chi nhánh Đồng Nai đến Đường sắt có hiện trạng là đường nhựa, bê tông xi măng:
- Có bề rộng từ ≥3m đến &lt;5m, cách đường giao thông &gt;1.000m.
- Có bề rộng &lt;3m, cách đường giao thông &gt;200m.</v>
      </c>
      <c r="E10" s="132"/>
      <c r="F10" s="132"/>
      <c r="G10" s="121">
        <v>1200</v>
      </c>
      <c r="H10" s="121">
        <v>840</v>
      </c>
      <c r="I10" s="121">
        <v>720</v>
      </c>
      <c r="J10" s="130">
        <f>VLOOKUP(C10,'[2]1. MA DO'!$E$5:$AA$1933,23,0)</f>
        <v>1.1299999999999999</v>
      </c>
      <c r="K10" s="126">
        <f t="shared" si="1"/>
        <v>1.1299999999999999</v>
      </c>
      <c r="L10" s="126">
        <f t="shared" si="2"/>
        <v>1.1299999999999999</v>
      </c>
      <c r="M10" s="27">
        <f t="shared" si="5"/>
        <v>3200</v>
      </c>
      <c r="N10" s="27">
        <f t="shared" si="6"/>
        <v>1600</v>
      </c>
      <c r="O10" s="27">
        <f t="shared" si="7"/>
        <v>1400</v>
      </c>
      <c r="P10" s="27">
        <f t="shared" si="8"/>
        <v>900</v>
      </c>
      <c r="Q10" s="17">
        <f t="shared" si="9"/>
        <v>4200</v>
      </c>
      <c r="R10" s="17">
        <f t="shared" si="10"/>
        <v>2100</v>
      </c>
      <c r="S10" s="17">
        <f t="shared" si="11"/>
        <v>1800</v>
      </c>
      <c r="T10" s="17">
        <f t="shared" si="12"/>
        <v>1200</v>
      </c>
      <c r="U10" s="17">
        <f t="shared" si="12"/>
        <v>3</v>
      </c>
      <c r="V10" s="17" t="s">
        <v>10</v>
      </c>
      <c r="W10" s="17" t="str">
        <f>W9</f>
        <v>Đường ấp Lộc Hòa (nhánh Nam Quốc lộ 1)</v>
      </c>
      <c r="X10" s="17" t="str">
        <f t="shared" ref="X10:Y13" si="13">X9</f>
        <v xml:space="preserve"> đoạn từ Quốc lộ 1 đi qua Công ty Cổ phần TOGET Việt Nam - Chi nhánh Đồng Nai</v>
      </c>
      <c r="Y10" s="17" t="str">
        <f>Y9</f>
        <v xml:space="preserve"> đến Đường sắt</v>
      </c>
      <c r="Z10" s="17" t="s">
        <v>122</v>
      </c>
      <c r="AA10" s="17">
        <v>0</v>
      </c>
      <c r="AB10" s="17">
        <v>0</v>
      </c>
      <c r="AC10" s="17">
        <v>0</v>
      </c>
    </row>
    <row r="11" spans="1:34" s="17" customFormat="1" ht="94.5" x14ac:dyDescent="0.25">
      <c r="A11" s="115">
        <f t="shared" si="4"/>
        <v>5</v>
      </c>
      <c r="B11" s="115" t="s">
        <v>11</v>
      </c>
      <c r="C11" s="115" t="str">
        <f t="shared" si="0"/>
        <v>TB32NT</v>
      </c>
      <c r="D11" s="132" t="str">
        <f>V11&amp;W11&amp;X11&amp;Y11&amp;Z11&amp;"
"&amp;AA11&amp;"
"
&amp;AB11</f>
        <v>Các tuyến đường giao thông không đấu nối trực tiếp và thông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≤1.000m.
- Có bề rộng từ ≥3m đến &lt;5m, cách đường giao thông ≤500m.</v>
      </c>
      <c r="E11" s="132"/>
      <c r="F11" s="132"/>
      <c r="G11" s="121">
        <v>1900</v>
      </c>
      <c r="H11" s="121">
        <v>1300</v>
      </c>
      <c r="I11" s="121">
        <v>1100</v>
      </c>
      <c r="J11" s="130">
        <f>VLOOKUP(C11,'[2]1. MA DO'!$E$5:$AA$1933,23,0)</f>
        <v>1.1299999999999999</v>
      </c>
      <c r="K11" s="126">
        <f t="shared" si="1"/>
        <v>1.1299999999999999</v>
      </c>
      <c r="L11" s="126">
        <f t="shared" si="2"/>
        <v>1.1299999999999999</v>
      </c>
      <c r="M11" s="27">
        <f t="shared" si="5"/>
        <v>3200</v>
      </c>
      <c r="N11" s="27">
        <f t="shared" si="6"/>
        <v>1600</v>
      </c>
      <c r="O11" s="27">
        <f t="shared" si="7"/>
        <v>1400</v>
      </c>
      <c r="P11" s="27">
        <f t="shared" si="8"/>
        <v>900</v>
      </c>
      <c r="Q11" s="17">
        <f t="shared" si="9"/>
        <v>4200</v>
      </c>
      <c r="R11" s="17">
        <f t="shared" si="10"/>
        <v>2100</v>
      </c>
      <c r="S11" s="17">
        <f t="shared" si="11"/>
        <v>1800</v>
      </c>
      <c r="T11" s="17">
        <f t="shared" si="12"/>
        <v>1200</v>
      </c>
      <c r="U11" s="17">
        <f t="shared" si="12"/>
        <v>3</v>
      </c>
      <c r="V11" s="17" t="s">
        <v>88</v>
      </c>
      <c r="W11" s="17" t="str">
        <f>W10</f>
        <v>Đường ấp Lộc Hòa (nhánh Nam Quốc lộ 1)</v>
      </c>
      <c r="X11" s="17" t="str">
        <f t="shared" si="13"/>
        <v xml:space="preserve"> đoạn từ Quốc lộ 1 đi qua Công ty Cổ phần TOGET Việt Nam - Chi nhánh Đồng Nai</v>
      </c>
      <c r="Y11" s="17" t="str">
        <f t="shared" si="13"/>
        <v xml:space="preserve"> đến Đường sắt</v>
      </c>
      <c r="Z11" s="17" t="s">
        <v>121</v>
      </c>
      <c r="AA11" s="41" t="s">
        <v>93</v>
      </c>
      <c r="AB11" s="41" t="s">
        <v>94</v>
      </c>
      <c r="AC11" s="17">
        <v>0</v>
      </c>
    </row>
    <row r="12" spans="1:34" s="17" customFormat="1" ht="94.5" x14ac:dyDescent="0.25">
      <c r="A12" s="115">
        <f t="shared" si="4"/>
        <v>6</v>
      </c>
      <c r="B12" s="115" t="s">
        <v>12</v>
      </c>
      <c r="C12" s="115" t="str">
        <f t="shared" si="0"/>
        <v>TB32NT</v>
      </c>
      <c r="D12" s="132" t="str">
        <f>V12&amp;W12&amp;X12&amp;Y12&amp;Z12&amp;"
"&amp;AA12&amp;"
"
&amp;AB12&amp;"
"&amp;AC12</f>
        <v>Các tuyến đường giao thông không đấu nối trực tiếp và thông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2" s="132"/>
      <c r="F12" s="132"/>
      <c r="G12" s="121">
        <v>1600</v>
      </c>
      <c r="H12" s="121">
        <v>1100</v>
      </c>
      <c r="I12" s="121">
        <v>960</v>
      </c>
      <c r="J12" s="130">
        <f>VLOOKUP(C12,'[2]1. MA DO'!$E$5:$AA$1933,23,0)</f>
        <v>1.1299999999999999</v>
      </c>
      <c r="K12" s="126">
        <f t="shared" si="1"/>
        <v>1.1299999999999999</v>
      </c>
      <c r="L12" s="126">
        <f t="shared" si="2"/>
        <v>1.1299999999999999</v>
      </c>
      <c r="M12" s="27">
        <f t="shared" si="5"/>
        <v>3200</v>
      </c>
      <c r="N12" s="27">
        <f t="shared" si="6"/>
        <v>1600</v>
      </c>
      <c r="O12" s="27">
        <f t="shared" si="7"/>
        <v>1400</v>
      </c>
      <c r="P12" s="27">
        <f t="shared" si="8"/>
        <v>900</v>
      </c>
      <c r="Q12" s="17">
        <f t="shared" si="9"/>
        <v>4200</v>
      </c>
      <c r="R12" s="17">
        <f t="shared" si="10"/>
        <v>2100</v>
      </c>
      <c r="S12" s="17">
        <f t="shared" si="11"/>
        <v>1800</v>
      </c>
      <c r="T12" s="17">
        <f t="shared" si="12"/>
        <v>1200</v>
      </c>
      <c r="U12" s="17">
        <f t="shared" si="12"/>
        <v>3</v>
      </c>
      <c r="V12" s="17" t="s">
        <v>88</v>
      </c>
      <c r="W12" s="17" t="str">
        <f>W11</f>
        <v>Đường ấp Lộc Hòa (nhánh Nam Quốc lộ 1)</v>
      </c>
      <c r="X12" s="17" t="str">
        <f t="shared" si="13"/>
        <v xml:space="preserve"> đoạn từ Quốc lộ 1 đi qua Công ty Cổ phần TOGET Việt Nam - Chi nhánh Đồng Nai</v>
      </c>
      <c r="Y12" s="17" t="str">
        <f t="shared" si="13"/>
        <v xml:space="preserve"> đến Đường sắt</v>
      </c>
      <c r="Z12" s="17" t="s">
        <v>121</v>
      </c>
      <c r="AA12" s="41" t="s">
        <v>95</v>
      </c>
      <c r="AB12" s="41" t="s">
        <v>96</v>
      </c>
      <c r="AC12" s="41" t="s">
        <v>97</v>
      </c>
    </row>
    <row r="13" spans="1:34" s="17" customFormat="1" ht="94.5" x14ac:dyDescent="0.25">
      <c r="A13" s="115">
        <f t="shared" si="4"/>
        <v>7</v>
      </c>
      <c r="B13" s="115" t="s">
        <v>13</v>
      </c>
      <c r="C13" s="115" t="str">
        <f t="shared" si="0"/>
        <v>TB32NT</v>
      </c>
      <c r="D13" s="132" t="str">
        <f>V13&amp;W13&amp;X13&amp;Y13&amp;Z13</f>
        <v>Các tuyến đường giao thông không đấu nối trực tiếp và thông ra Đường ấp Lộc Hòa (nhánh Nam Quốc lộ 1) đoạn từ Quốc lộ 1 đi qua Công ty Cổ phần TOGET Việt Nam - Chi nhánh Đồng Nai đến Đường sắt có hiện trạng là đường nhựa, bê tông xi măng:
- Có bề rộng từ ≥3m đến &lt;5m, cách đường giao thông &gt;1.000m.
- Có bề rộng &lt;3m, cách đường giao thông &gt;200m.</v>
      </c>
      <c r="E13" s="132"/>
      <c r="F13" s="132"/>
      <c r="G13" s="121">
        <v>1100</v>
      </c>
      <c r="H13" s="121">
        <v>770</v>
      </c>
      <c r="I13" s="121">
        <v>660</v>
      </c>
      <c r="J13" s="130">
        <f>VLOOKUP(C13,'[2]1. MA DO'!$E$5:$AA$1933,23,0)</f>
        <v>1.1299999999999999</v>
      </c>
      <c r="K13" s="126">
        <f t="shared" si="1"/>
        <v>1.1299999999999999</v>
      </c>
      <c r="L13" s="126">
        <f t="shared" si="2"/>
        <v>1.1299999999999999</v>
      </c>
      <c r="M13" s="27">
        <f t="shared" si="5"/>
        <v>3200</v>
      </c>
      <c r="N13" s="27">
        <f t="shared" si="6"/>
        <v>1600</v>
      </c>
      <c r="O13" s="27">
        <f t="shared" si="7"/>
        <v>1400</v>
      </c>
      <c r="P13" s="27">
        <f t="shared" si="8"/>
        <v>900</v>
      </c>
      <c r="Q13" s="17">
        <f t="shared" si="9"/>
        <v>4200</v>
      </c>
      <c r="R13" s="17">
        <f t="shared" si="10"/>
        <v>2100</v>
      </c>
      <c r="S13" s="17">
        <f t="shared" si="11"/>
        <v>1800</v>
      </c>
      <c r="T13" s="17">
        <f t="shared" si="12"/>
        <v>1200</v>
      </c>
      <c r="U13" s="17">
        <f t="shared" si="12"/>
        <v>3</v>
      </c>
      <c r="V13" s="17" t="s">
        <v>88</v>
      </c>
      <c r="W13" s="17" t="str">
        <f>W12</f>
        <v>Đường ấp Lộc Hòa (nhánh Nam Quốc lộ 1)</v>
      </c>
      <c r="X13" s="17" t="str">
        <f t="shared" si="13"/>
        <v xml:space="preserve"> đoạn từ Quốc lộ 1 đi qua Công ty Cổ phần TOGET Việt Nam - Chi nhánh Đồng Nai</v>
      </c>
      <c r="Y13" s="17" t="str">
        <f t="shared" si="13"/>
        <v xml:space="preserve"> đến Đường sắt</v>
      </c>
      <c r="Z13" s="17" t="s">
        <v>122</v>
      </c>
      <c r="AA13" s="17">
        <v>0</v>
      </c>
      <c r="AB13" s="17">
        <v>0</v>
      </c>
      <c r="AC13" s="17">
        <v>0</v>
      </c>
    </row>
    <row r="14" spans="1:34" s="17" customFormat="1" ht="63" x14ac:dyDescent="0.25">
      <c r="A14" s="115">
        <f t="shared" si="4"/>
        <v>8</v>
      </c>
      <c r="B14" s="115" t="str">
        <f>'Đầu vào (2)'!G8</f>
        <v>TB31NT_D1</v>
      </c>
      <c r="C14" s="115" t="str">
        <f>$B$14</f>
        <v>TB31NT_D1</v>
      </c>
      <c r="D14" s="116" t="str">
        <f>'Đầu vào (2)'!H8</f>
        <v>Đường liên ấp Lộc Hòa - Nhân Hòa (nhánh Bắc Quốc lộ 1 )</v>
      </c>
      <c r="E14" s="116" t="str">
        <f>'Đầu vào (2)'!I8</f>
        <v>Quốc lộ 1</v>
      </c>
      <c r="F14" s="116" t="str">
        <f>'Đầu vào (2)'!K8</f>
        <v>Đầu ranh Trường THCS Huỳnh Thúc Kháng</v>
      </c>
      <c r="G14" s="125">
        <v>4200</v>
      </c>
      <c r="H14" s="121">
        <v>2900</v>
      </c>
      <c r="I14" s="121">
        <v>2500</v>
      </c>
      <c r="J14" s="130">
        <f>VLOOKUP(C14,'[2]1. MA DO'!$E$5:$AA$1933,23,0)</f>
        <v>1.1399999999999999</v>
      </c>
      <c r="K14" s="126">
        <f t="shared" si="1"/>
        <v>1.1399999999999999</v>
      </c>
      <c r="L14" s="126">
        <f t="shared" si="2"/>
        <v>1.1399999999999999</v>
      </c>
      <c r="M14" s="27">
        <f>'Đầu vào (2)'!L8</f>
        <v>3200</v>
      </c>
      <c r="N14" s="27">
        <f>'Đầu vào (2)'!M8</f>
        <v>1600</v>
      </c>
      <c r="O14" s="27">
        <f>'Đầu vào (2)'!N8</f>
        <v>1400</v>
      </c>
      <c r="P14" s="27">
        <f>'Đầu vào (2)'!O8</f>
        <v>900</v>
      </c>
      <c r="Q14" s="17">
        <f>VLOOKUP(B14,'[3]Giá đề xuất ODT'!$G$11:$AD$2233,21,0)</f>
        <v>4200</v>
      </c>
      <c r="R14" s="17">
        <f>VLOOKUP(B14,'[3]Giá đề xuất ODT'!$G$11:$AD$2233,22,0)</f>
        <v>2100</v>
      </c>
      <c r="S14" s="17">
        <f>VLOOKUP(B14,'[3]Giá đề xuất ODT'!$G$11:$AD$2233,23,0)</f>
        <v>1800</v>
      </c>
      <c r="T14" s="17">
        <f>VLOOKUP(B14,'[3]Giá đề xuất ODT'!$G$11:$AD$2233,24,0)</f>
        <v>1200</v>
      </c>
      <c r="U14" s="17">
        <v>3</v>
      </c>
      <c r="W14" s="17" t="str">
        <f>D14</f>
        <v>Đường liên ấp Lộc Hòa - Nhân Hòa (nhánh Bắc Quốc lộ 1 )</v>
      </c>
      <c r="X14" s="17" t="str">
        <f>" đoạn từ "&amp;E14</f>
        <v xml:space="preserve"> đoạn từ Quốc lộ 1</v>
      </c>
      <c r="Y14" s="17" t="str">
        <f>" đến "&amp;F14</f>
        <v xml:space="preserve"> đến Đầu ranh Trường THCS Huỳnh Thúc Kháng</v>
      </c>
    </row>
    <row r="15" spans="1:34" s="17" customFormat="1" ht="78.75" x14ac:dyDescent="0.25">
      <c r="A15" s="115">
        <f t="shared" si="4"/>
        <v>9</v>
      </c>
      <c r="B15" s="115" t="str">
        <f t="shared" ref="B15:B20" si="14">B8</f>
        <v>VT2</v>
      </c>
      <c r="C15" s="115" t="str">
        <f t="shared" ref="C15:C20" si="15">$B$14</f>
        <v>TB31NT_D1</v>
      </c>
      <c r="D15" s="132" t="str">
        <f>V15&amp;W15&amp;X15&amp;Y15&amp;Z15&amp;"
"&amp;AA15&amp;"
"
&amp;AB15</f>
        <v>Các tuyến đường giao thông đấu nối trực tiếp ra Đường liên ấp Lộc Hòa - Nhân Hòa (nhánh Bắc Quốc lộ 1 ) đoạn từ Quốc lộ 1 đến Đầu ranh Trường THCS Huỳnh Thúc Kháng có hiện trạng là đường nhựa, bê tông xi măng:
- Có bề rộng ≥5m, cách đường giao thông ≤1.000m.
- Có bề rộng từ ≥3m đến &lt;5m, cách đường giao thông ≤500m.</v>
      </c>
      <c r="E15" s="132"/>
      <c r="F15" s="132"/>
      <c r="G15" s="121">
        <v>2100</v>
      </c>
      <c r="H15" s="121">
        <v>1500</v>
      </c>
      <c r="I15" s="121">
        <v>1300</v>
      </c>
      <c r="J15" s="130">
        <f>VLOOKUP(C15,'[2]1. MA DO'!$E$5:$AA$1933,23,0)</f>
        <v>1.1399999999999999</v>
      </c>
      <c r="K15" s="126">
        <f t="shared" si="1"/>
        <v>1.1399999999999999</v>
      </c>
      <c r="L15" s="126">
        <f t="shared" si="2"/>
        <v>1.1399999999999999</v>
      </c>
      <c r="M15" s="27">
        <f t="shared" ref="M15:M20" si="16">M14</f>
        <v>3200</v>
      </c>
      <c r="N15" s="27">
        <f t="shared" ref="N15:N20" si="17">N14</f>
        <v>1600</v>
      </c>
      <c r="O15" s="27">
        <f t="shared" ref="O15:O20" si="18">O14</f>
        <v>1400</v>
      </c>
      <c r="P15" s="27">
        <f t="shared" ref="P15:P20" si="19">P14</f>
        <v>900</v>
      </c>
      <c r="Q15" s="17">
        <f t="shared" ref="Q15:Q20" si="20">Q14</f>
        <v>4200</v>
      </c>
      <c r="R15" s="17">
        <f t="shared" ref="R15:R20" si="21">R14</f>
        <v>2100</v>
      </c>
      <c r="S15" s="17">
        <f t="shared" ref="S15:S20" si="22">S14</f>
        <v>1800</v>
      </c>
      <c r="T15" s="17">
        <f t="shared" ref="T15:U20" si="23">T14</f>
        <v>1200</v>
      </c>
      <c r="U15" s="17">
        <f t="shared" si="23"/>
        <v>3</v>
      </c>
      <c r="V15" s="17" t="str">
        <f t="shared" ref="V15:V20" si="24">V8</f>
        <v xml:space="preserve">Các tuyến đường giao thông đấu nối trực tiếp ra </v>
      </c>
      <c r="W15" s="17" t="str">
        <f t="shared" ref="W15:Y19" si="25">W14</f>
        <v>Đường liên ấp Lộc Hòa - Nhân Hòa (nhánh Bắc Quốc lộ 1 )</v>
      </c>
      <c r="X15" s="17" t="str">
        <f t="shared" si="25"/>
        <v xml:space="preserve"> đoạn từ Quốc lộ 1</v>
      </c>
      <c r="Y15" s="17" t="str">
        <f t="shared" si="25"/>
        <v xml:space="preserve"> đến Đầu ranh Trường THCS Huỳnh Thúc Kháng</v>
      </c>
      <c r="Z15" s="17" t="s">
        <v>121</v>
      </c>
      <c r="AA15" s="17" t="str">
        <f>AA8</f>
        <v>- Có bề rộng ≥5m, cách đường giao thông ≤1.000m.</v>
      </c>
      <c r="AB15" s="17" t="str">
        <f>AB8</f>
        <v>- Có bề rộng từ ≥3m đến &lt;5m, cách đường giao thông ≤500m.</v>
      </c>
      <c r="AC15" s="17">
        <f>AC8</f>
        <v>0</v>
      </c>
    </row>
    <row r="16" spans="1:34" s="17" customFormat="1" ht="78.75" x14ac:dyDescent="0.25">
      <c r="A16" s="115">
        <f t="shared" si="4"/>
        <v>10</v>
      </c>
      <c r="B16" s="115" t="str">
        <f t="shared" si="14"/>
        <v>VT3</v>
      </c>
      <c r="C16" s="115" t="str">
        <f t="shared" si="15"/>
        <v>TB31NT_D1</v>
      </c>
      <c r="D16" s="132" t="str">
        <f>V16&amp;W16&amp;X16&amp;Y16&amp;Z16&amp;"
"&amp;AA16&amp;"
"&amp;AB16&amp;"
"&amp;AC16</f>
        <v>Các tuyến đường giao thông đấu nối trực tiếp ra Đường liên ấp Lộc Hòa - Nhân Hòa (nhánh Bắc Quốc lộ 1 ) đoạn từ Quốc lộ 1 đến Đầu ranh Trường THCS Huỳnh Thúc Kháng có hiện trạng là đường nhựa, bê tông xi măng:
- Có bề rộng ≥5m, cách đường giao thông &gt;1.000m.
- Có bề rộng từ ≥3m đến &lt;5m, cách đường giao thông từ &gt;500m đến ≤1.000m.
- Có bề rộng &lt;3m, cách đường giao thông ≤200m.</v>
      </c>
      <c r="E16" s="132"/>
      <c r="F16" s="132"/>
      <c r="G16" s="121">
        <v>1800</v>
      </c>
      <c r="H16" s="121">
        <v>1300</v>
      </c>
      <c r="I16" s="121">
        <v>1100</v>
      </c>
      <c r="J16" s="130">
        <f>VLOOKUP(C16,'[2]1. MA DO'!$E$5:$AA$1933,23,0)</f>
        <v>1.1399999999999999</v>
      </c>
      <c r="K16" s="126">
        <f t="shared" si="1"/>
        <v>1.1399999999999999</v>
      </c>
      <c r="L16" s="126">
        <f t="shared" si="2"/>
        <v>1.1399999999999999</v>
      </c>
      <c r="M16" s="27">
        <f t="shared" si="16"/>
        <v>3200</v>
      </c>
      <c r="N16" s="27">
        <f t="shared" si="17"/>
        <v>1600</v>
      </c>
      <c r="O16" s="27">
        <f t="shared" si="18"/>
        <v>1400</v>
      </c>
      <c r="P16" s="27">
        <f t="shared" si="19"/>
        <v>900</v>
      </c>
      <c r="Q16" s="17">
        <f t="shared" si="20"/>
        <v>4200</v>
      </c>
      <c r="R16" s="17">
        <f t="shared" si="21"/>
        <v>2100</v>
      </c>
      <c r="S16" s="17">
        <f t="shared" si="22"/>
        <v>1800</v>
      </c>
      <c r="T16" s="17">
        <f t="shared" si="23"/>
        <v>1200</v>
      </c>
      <c r="U16" s="17">
        <f t="shared" si="23"/>
        <v>3</v>
      </c>
      <c r="V16" s="17" t="str">
        <f t="shared" si="24"/>
        <v xml:space="preserve">Các tuyến đường giao thông đấu nối trực tiếp ra </v>
      </c>
      <c r="W16" s="17" t="str">
        <f t="shared" si="25"/>
        <v>Đường liên ấp Lộc Hòa - Nhân Hòa (nhánh Bắc Quốc lộ 1 )</v>
      </c>
      <c r="X16" s="17" t="str">
        <f t="shared" si="25"/>
        <v xml:space="preserve"> đoạn từ Quốc lộ 1</v>
      </c>
      <c r="Y16" s="17" t="str">
        <f t="shared" si="25"/>
        <v xml:space="preserve"> đến Đầu ranh Trường THCS Huỳnh Thúc Kháng</v>
      </c>
      <c r="Z16" s="17" t="s">
        <v>121</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94.5" x14ac:dyDescent="0.25">
      <c r="A17" s="115">
        <f t="shared" si="4"/>
        <v>11</v>
      </c>
      <c r="B17" s="115" t="str">
        <f t="shared" si="14"/>
        <v>VT4</v>
      </c>
      <c r="C17" s="115" t="str">
        <f t="shared" si="15"/>
        <v>TB31NT_D1</v>
      </c>
      <c r="D17" s="132" t="str">
        <f>V17&amp;W17&amp;X17&amp;Y17&amp;Z17</f>
        <v>Các tuyến đường giao thông đấu nối trực tiếp ra Đường liên ấp Lộc Hòa - Nhân Hòa (nhánh Bắc Quốc lộ 1 ) đoạn từ Quốc lộ 1 đến Đầu ranh Trường THCS Huỳnh Thúc Kháng có hiện trạng là đường nhựa, bê tông xi măng:
- Có bề rộng từ ≥3m đến &lt;5m, cách đường giao thông &gt;1.000m.
- Có bề rộng &lt;3m, cách đường giao thông &gt;200m.</v>
      </c>
      <c r="E17" s="132"/>
      <c r="F17" s="132"/>
      <c r="G17" s="121">
        <v>1200</v>
      </c>
      <c r="H17" s="121">
        <v>840</v>
      </c>
      <c r="I17" s="121">
        <v>720</v>
      </c>
      <c r="J17" s="130">
        <f>VLOOKUP(C17,'[2]1. MA DO'!$E$5:$AA$1933,23,0)</f>
        <v>1.1399999999999999</v>
      </c>
      <c r="K17" s="126">
        <f t="shared" si="1"/>
        <v>1.1399999999999999</v>
      </c>
      <c r="L17" s="126">
        <f t="shared" si="2"/>
        <v>1.1399999999999999</v>
      </c>
      <c r="M17" s="27">
        <f t="shared" si="16"/>
        <v>3200</v>
      </c>
      <c r="N17" s="27">
        <f t="shared" si="17"/>
        <v>1600</v>
      </c>
      <c r="O17" s="27">
        <f t="shared" si="18"/>
        <v>1400</v>
      </c>
      <c r="P17" s="27">
        <f t="shared" si="19"/>
        <v>900</v>
      </c>
      <c r="Q17" s="17">
        <f t="shared" si="20"/>
        <v>4200</v>
      </c>
      <c r="R17" s="17">
        <f t="shared" si="21"/>
        <v>2100</v>
      </c>
      <c r="S17" s="17">
        <f t="shared" si="22"/>
        <v>1800</v>
      </c>
      <c r="T17" s="17">
        <f t="shared" si="23"/>
        <v>1200</v>
      </c>
      <c r="U17" s="17">
        <f t="shared" si="23"/>
        <v>3</v>
      </c>
      <c r="V17" s="17" t="str">
        <f t="shared" si="24"/>
        <v xml:space="preserve">Các tuyến đường giao thông đấu nối trực tiếp ra </v>
      </c>
      <c r="W17" s="17" t="str">
        <f t="shared" si="25"/>
        <v>Đường liên ấp Lộc Hòa - Nhân Hòa (nhánh Bắc Quốc lộ 1 )</v>
      </c>
      <c r="X17" s="17" t="str">
        <f t="shared" si="25"/>
        <v xml:space="preserve"> đoạn từ Quốc lộ 1</v>
      </c>
      <c r="Y17" s="17" t="str">
        <f t="shared" si="25"/>
        <v xml:space="preserve"> đến Đầu ranh Trường THCS Huỳnh Thúc Kháng</v>
      </c>
      <c r="Z17" s="17" t="s">
        <v>122</v>
      </c>
      <c r="AA17" s="17">
        <f t="shared" ref="AA17:AC17" si="27">AA10</f>
        <v>0</v>
      </c>
      <c r="AB17" s="17">
        <f t="shared" si="27"/>
        <v>0</v>
      </c>
      <c r="AC17" s="17">
        <f t="shared" si="27"/>
        <v>0</v>
      </c>
    </row>
    <row r="18" spans="1:29" s="17" customFormat="1" ht="94.5" x14ac:dyDescent="0.25">
      <c r="A18" s="115">
        <f t="shared" si="4"/>
        <v>12</v>
      </c>
      <c r="B18" s="115" t="str">
        <f t="shared" si="14"/>
        <v>VT2*0,8</v>
      </c>
      <c r="C18" s="115" t="str">
        <f t="shared" si="15"/>
        <v>TB31NT_D1</v>
      </c>
      <c r="D18" s="132" t="str">
        <f>V18&amp;W18&amp;X18&amp;Y18&amp;Z18&amp;"
"&amp;AA18&amp;"
"
&amp;AB18</f>
        <v>Các tuyến đường giao thông không đấu nối trực tiếp và thông ra Đường liên ấp Lộc Hòa - Nhân Hòa (nhánh Bắc Quốc lộ 1 ) đoạn từ Quốc lộ 1 đến Đầu ranh Trường THCS Huỳnh Thúc Kháng có hiện trạng là đường nhựa, bê tông xi măng:
- Có bề rộng ≥5m, cách đường giao thông ≤1.000m.
- Có bề rộng từ ≥3m đến &lt;5m, cách đường giao thông ≤500m.</v>
      </c>
      <c r="E18" s="132"/>
      <c r="F18" s="132"/>
      <c r="G18" s="121">
        <v>1900</v>
      </c>
      <c r="H18" s="121">
        <v>1300</v>
      </c>
      <c r="I18" s="121">
        <v>1100</v>
      </c>
      <c r="J18" s="130">
        <f>VLOOKUP(C18,'[2]1. MA DO'!$E$5:$AA$1933,23,0)</f>
        <v>1.1399999999999999</v>
      </c>
      <c r="K18" s="126">
        <f t="shared" si="1"/>
        <v>1.1399999999999999</v>
      </c>
      <c r="L18" s="126">
        <f t="shared" si="2"/>
        <v>1.1399999999999999</v>
      </c>
      <c r="M18" s="27">
        <f t="shared" si="16"/>
        <v>3200</v>
      </c>
      <c r="N18" s="27">
        <f t="shared" si="17"/>
        <v>1600</v>
      </c>
      <c r="O18" s="27">
        <f t="shared" si="18"/>
        <v>1400</v>
      </c>
      <c r="P18" s="27">
        <f t="shared" si="19"/>
        <v>900</v>
      </c>
      <c r="Q18" s="17">
        <f t="shared" si="20"/>
        <v>4200</v>
      </c>
      <c r="R18" s="17">
        <f t="shared" si="21"/>
        <v>2100</v>
      </c>
      <c r="S18" s="17">
        <f t="shared" si="22"/>
        <v>1800</v>
      </c>
      <c r="T18" s="17">
        <f t="shared" si="23"/>
        <v>1200</v>
      </c>
      <c r="U18" s="17">
        <f t="shared" si="23"/>
        <v>3</v>
      </c>
      <c r="V18" s="17" t="str">
        <f t="shared" si="24"/>
        <v xml:space="preserve">Các tuyến đường giao thông không đấu nối trực tiếp và thông ra </v>
      </c>
      <c r="W18" s="17" t="str">
        <f t="shared" si="25"/>
        <v>Đường liên ấp Lộc Hòa - Nhân Hòa (nhánh Bắc Quốc lộ 1 )</v>
      </c>
      <c r="X18" s="17" t="str">
        <f t="shared" si="25"/>
        <v xml:space="preserve"> đoạn từ Quốc lộ 1</v>
      </c>
      <c r="Y18" s="17" t="str">
        <f t="shared" si="25"/>
        <v xml:space="preserve"> đến Đầu ranh Trường THCS Huỳnh Thúc Kháng</v>
      </c>
      <c r="Z18" s="17" t="s">
        <v>121</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94.5" x14ac:dyDescent="0.25">
      <c r="A19" s="115">
        <f t="shared" si="4"/>
        <v>13</v>
      </c>
      <c r="B19" s="115" t="str">
        <f t="shared" si="14"/>
        <v>VT3*0,8</v>
      </c>
      <c r="C19" s="115" t="str">
        <f t="shared" si="15"/>
        <v>TB31NT_D1</v>
      </c>
      <c r="D19" s="132" t="str">
        <f>V19&amp;W19&amp;X19&amp;Y19&amp;Z19&amp;"
"&amp;AA19&amp;"
"
&amp;AB19&amp;"
"&amp;AC19</f>
        <v>Các tuyến đường giao thông không đấu nối trực tiếp và thông ra Đường liên ấp Lộc Hòa - Nhân Hòa (nhánh Bắc Quốc lộ 1 ) đoạn từ Quốc lộ 1 đến Đầu ranh Trường THCS Huỳnh Thúc Kháng có hiện trạng là đường nhựa, bê tông xi măng:
- Có bề rộng ≥5m, cách đường giao thông &gt;1.000m.
- Có bề rộng từ ≥3m đến &lt;5m, cách đường giao thông từ &gt;500m đến ≤1.000m.
- Có bề rộng &lt;3m, cách đường giao thông ≤200m.</v>
      </c>
      <c r="E19" s="132"/>
      <c r="F19" s="132"/>
      <c r="G19" s="121">
        <v>1600</v>
      </c>
      <c r="H19" s="121">
        <v>1100</v>
      </c>
      <c r="I19" s="121">
        <v>960</v>
      </c>
      <c r="J19" s="130">
        <f>VLOOKUP(C19,'[2]1. MA DO'!$E$5:$AA$1933,23,0)</f>
        <v>1.1399999999999999</v>
      </c>
      <c r="K19" s="126">
        <f t="shared" si="1"/>
        <v>1.1399999999999999</v>
      </c>
      <c r="L19" s="126">
        <f t="shared" si="2"/>
        <v>1.1399999999999999</v>
      </c>
      <c r="M19" s="27">
        <f t="shared" si="16"/>
        <v>3200</v>
      </c>
      <c r="N19" s="27">
        <f t="shared" si="17"/>
        <v>1600</v>
      </c>
      <c r="O19" s="27">
        <f t="shared" si="18"/>
        <v>1400</v>
      </c>
      <c r="P19" s="27">
        <f t="shared" si="19"/>
        <v>900</v>
      </c>
      <c r="Q19" s="17">
        <f t="shared" si="20"/>
        <v>4200</v>
      </c>
      <c r="R19" s="17">
        <f t="shared" si="21"/>
        <v>2100</v>
      </c>
      <c r="S19" s="17">
        <f t="shared" si="22"/>
        <v>1800</v>
      </c>
      <c r="T19" s="17">
        <f t="shared" si="23"/>
        <v>1200</v>
      </c>
      <c r="U19" s="17">
        <f t="shared" si="23"/>
        <v>3</v>
      </c>
      <c r="V19" s="17" t="str">
        <f t="shared" si="24"/>
        <v xml:space="preserve">Các tuyến đường giao thông không đấu nối trực tiếp và thông ra </v>
      </c>
      <c r="W19" s="17" t="str">
        <f t="shared" si="25"/>
        <v>Đường liên ấp Lộc Hòa - Nhân Hòa (nhánh Bắc Quốc lộ 1 )</v>
      </c>
      <c r="X19" s="17" t="str">
        <f t="shared" si="25"/>
        <v xml:space="preserve"> đoạn từ Quốc lộ 1</v>
      </c>
      <c r="Y19" s="17" t="str">
        <f t="shared" si="25"/>
        <v xml:space="preserve"> đến Đầu ranh Trường THCS Huỳnh Thúc Kháng</v>
      </c>
      <c r="Z19" s="17" t="s">
        <v>121</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94.5" x14ac:dyDescent="0.25">
      <c r="A20" s="115">
        <f t="shared" si="4"/>
        <v>14</v>
      </c>
      <c r="B20" s="115" t="str">
        <f t="shared" si="14"/>
        <v>VT4*0,8</v>
      </c>
      <c r="C20" s="115" t="str">
        <f t="shared" si="15"/>
        <v>TB31NT_D1</v>
      </c>
      <c r="D20" s="132" t="str">
        <f>V20&amp;W20&amp;X20&amp;Y20&amp;Z20</f>
        <v>Các tuyến đường giao thông không đấu nối trực tiếp và thông ra Đường liên ấp Lộc Hòa - Nhân Hòa (nhánh Bắc Quốc lộ 1 ) đoạn từ Quốc lộ 1 đến Đầu ranh Trường THCS Huỳnh Thúc Kháng có hiện trạng là đường nhựa, bê tông xi măng:
- Có bề rộng từ ≥3m đến &lt;5m, cách đường giao thông &gt;1.000m.
- Có bề rộng &lt;3m, cách đường giao thông &gt;200m.</v>
      </c>
      <c r="E20" s="132"/>
      <c r="F20" s="132"/>
      <c r="G20" s="121">
        <v>1100</v>
      </c>
      <c r="H20" s="121">
        <v>770</v>
      </c>
      <c r="I20" s="121">
        <v>660</v>
      </c>
      <c r="J20" s="130">
        <f>VLOOKUP(C20,'[2]1. MA DO'!$E$5:$AA$1933,23,0)</f>
        <v>1.1399999999999999</v>
      </c>
      <c r="K20" s="126">
        <f t="shared" si="1"/>
        <v>1.1399999999999999</v>
      </c>
      <c r="L20" s="126">
        <f t="shared" si="2"/>
        <v>1.1399999999999999</v>
      </c>
      <c r="M20" s="27">
        <f t="shared" si="16"/>
        <v>3200</v>
      </c>
      <c r="N20" s="27">
        <f t="shared" si="17"/>
        <v>1600</v>
      </c>
      <c r="O20" s="27">
        <f t="shared" si="18"/>
        <v>1400</v>
      </c>
      <c r="P20" s="27">
        <f t="shared" si="19"/>
        <v>900</v>
      </c>
      <c r="Q20" s="17">
        <f t="shared" si="20"/>
        <v>4200</v>
      </c>
      <c r="R20" s="17">
        <f t="shared" si="21"/>
        <v>2100</v>
      </c>
      <c r="S20" s="17">
        <f t="shared" si="22"/>
        <v>1800</v>
      </c>
      <c r="T20" s="17">
        <f t="shared" si="23"/>
        <v>1200</v>
      </c>
      <c r="U20" s="17">
        <f t="shared" si="23"/>
        <v>3</v>
      </c>
      <c r="V20" s="17" t="str">
        <f t="shared" si="24"/>
        <v xml:space="preserve">Các tuyến đường giao thông không đấu nối trực tiếp và thông ra </v>
      </c>
      <c r="W20" s="17" t="str">
        <f>W19</f>
        <v>Đường liên ấp Lộc Hòa - Nhân Hòa (nhánh Bắc Quốc lộ 1 )</v>
      </c>
      <c r="X20" s="17" t="str">
        <f t="shared" ref="X20:Y20" si="30">X19</f>
        <v xml:space="preserve"> đoạn từ Quốc lộ 1</v>
      </c>
      <c r="Y20" s="17" t="str">
        <f t="shared" si="30"/>
        <v xml:space="preserve"> đến Đầu ranh Trường THCS Huỳnh Thúc Kháng</v>
      </c>
      <c r="Z20" s="17" t="s">
        <v>122</v>
      </c>
      <c r="AA20" s="17">
        <f t="shared" ref="AA20:AC20" si="31">AA13</f>
        <v>0</v>
      </c>
      <c r="AB20" s="17">
        <f t="shared" si="31"/>
        <v>0</v>
      </c>
      <c r="AC20" s="17">
        <f t="shared" si="31"/>
        <v>0</v>
      </c>
    </row>
    <row r="21" spans="1:29" s="17" customFormat="1" ht="63" x14ac:dyDescent="0.25">
      <c r="A21" s="115">
        <f t="shared" si="4"/>
        <v>15</v>
      </c>
      <c r="B21" s="115" t="str">
        <f>'Đầu vào (2)'!G15</f>
        <v>TB31NT_D2</v>
      </c>
      <c r="C21" s="115" t="str">
        <f>$B$21</f>
        <v>TB31NT_D2</v>
      </c>
      <c r="D21" s="116" t="str">
        <f>'Đầu vào (2)'!H15</f>
        <v>Đường liên ấp Lộc Hòa - Nhân Hòa (nhánh Bắc Quốc lộ 1 )</v>
      </c>
      <c r="E21" s="116" t="str">
        <f>'Đầu vào (2)'!I15</f>
        <v>Đầu ranh Trường THCS Huỳnh Thúc Kháng</v>
      </c>
      <c r="F21" s="116" t="str">
        <f>'Đầu vào (2)'!K15</f>
        <v>Nhà máy xử lý chất thải</v>
      </c>
      <c r="G21" s="125">
        <v>3100</v>
      </c>
      <c r="H21" s="121">
        <v>2200</v>
      </c>
      <c r="I21" s="121">
        <v>1900</v>
      </c>
      <c r="J21" s="130">
        <f>VLOOKUP(C21,'[2]1. MA DO'!$E$5:$AA$1933,23,0)</f>
        <v>1.1399999999999999</v>
      </c>
      <c r="K21" s="126">
        <f t="shared" si="1"/>
        <v>1.1399999999999999</v>
      </c>
      <c r="L21" s="126">
        <f t="shared" si="2"/>
        <v>1.1399999999999999</v>
      </c>
      <c r="M21" s="27">
        <f>'Đầu vào (2)'!L15</f>
        <v>2400</v>
      </c>
      <c r="N21" s="27">
        <f>'Đầu vào (2)'!M15</f>
        <v>1200</v>
      </c>
      <c r="O21" s="27">
        <f>'Đầu vào (2)'!N15</f>
        <v>1000</v>
      </c>
      <c r="P21" s="27">
        <f>'Đầu vào (2)'!O15</f>
        <v>700</v>
      </c>
      <c r="Q21" s="17">
        <f>VLOOKUP(B21,'[3]Giá đề xuất ODT'!$G$11:$AD$2233,21,0)</f>
        <v>3100</v>
      </c>
      <c r="R21" s="17">
        <f>VLOOKUP(B21,'[3]Giá đề xuất ODT'!$G$11:$AD$2233,22,0)</f>
        <v>1600</v>
      </c>
      <c r="S21" s="17">
        <f>VLOOKUP(B21,'[3]Giá đề xuất ODT'!$G$11:$AD$2233,23,0)</f>
        <v>1300</v>
      </c>
      <c r="T21" s="17">
        <f>VLOOKUP(B21,'[3]Giá đề xuất ODT'!$G$11:$AD$2233,24,0)</f>
        <v>910</v>
      </c>
      <c r="U21" s="17">
        <v>3</v>
      </c>
      <c r="W21" s="17" t="str">
        <f>D21</f>
        <v>Đường liên ấp Lộc Hòa - Nhân Hòa (nhánh Bắc Quốc lộ 1 )</v>
      </c>
      <c r="X21" s="17" t="str">
        <f>" đoạn từ "&amp;E21</f>
        <v xml:space="preserve"> đoạn từ Đầu ranh Trường THCS Huỳnh Thúc Kháng</v>
      </c>
      <c r="Y21" s="17" t="str">
        <f>" đến "&amp;F21</f>
        <v xml:space="preserve"> đến Nhà máy xử lý chất thải</v>
      </c>
      <c r="AC21" s="17">
        <v>0</v>
      </c>
    </row>
    <row r="22" spans="1:29" s="17" customFormat="1" ht="78.75" x14ac:dyDescent="0.25">
      <c r="A22" s="115">
        <f t="shared" si="4"/>
        <v>16</v>
      </c>
      <c r="B22" s="115" t="str">
        <f>B15</f>
        <v>VT2</v>
      </c>
      <c r="C22" s="115" t="str">
        <f t="shared" ref="C22:C27" si="32">$B$21</f>
        <v>TB31NT_D2</v>
      </c>
      <c r="D22" s="132" t="str">
        <f>V22&amp;W22&amp;X22&amp;Y22&amp;Z22&amp;"
"&amp;AA22&amp;"
"
&amp;AB22</f>
        <v>Các tuyến đường giao thông đấu nối trực tiếp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≤1.000m.
- Có bề rộng từ ≥3m đến &lt;5m, cách đường giao thông ≤500m.</v>
      </c>
      <c r="E22" s="132"/>
      <c r="F22" s="132"/>
      <c r="G22" s="121">
        <v>1600</v>
      </c>
      <c r="H22" s="121">
        <v>1100</v>
      </c>
      <c r="I22" s="121">
        <v>960</v>
      </c>
      <c r="J22" s="130">
        <f>VLOOKUP(C22,'[2]1. MA DO'!$E$5:$AA$1933,23,0)</f>
        <v>1.1399999999999999</v>
      </c>
      <c r="K22" s="126">
        <f t="shared" si="1"/>
        <v>1.1399999999999999</v>
      </c>
      <c r="L22" s="126">
        <f t="shared" si="2"/>
        <v>1.1399999999999999</v>
      </c>
      <c r="M22" s="27">
        <f t="shared" ref="M22:M27" si="33">M21</f>
        <v>2400</v>
      </c>
      <c r="N22" s="27">
        <f t="shared" ref="N22:N27" si="34">N21</f>
        <v>1200</v>
      </c>
      <c r="O22" s="27">
        <f t="shared" ref="O22:O27" si="35">O21</f>
        <v>1000</v>
      </c>
      <c r="P22" s="27">
        <f t="shared" ref="P22:P27" si="36">P21</f>
        <v>700</v>
      </c>
      <c r="Q22" s="17">
        <f t="shared" ref="Q22:Q27" si="37">Q21</f>
        <v>3100</v>
      </c>
      <c r="R22" s="17">
        <f t="shared" ref="R22:R27" si="38">R21</f>
        <v>1600</v>
      </c>
      <c r="S22" s="17">
        <f t="shared" ref="S22:S27" si="39">S21</f>
        <v>1300</v>
      </c>
      <c r="T22" s="17">
        <f t="shared" ref="T22:U27" si="40">T21</f>
        <v>910</v>
      </c>
      <c r="U22" s="17">
        <f t="shared" si="40"/>
        <v>3</v>
      </c>
      <c r="V22" s="17" t="str">
        <f t="shared" ref="V22:V27" si="41">V15</f>
        <v xml:space="preserve">Các tuyến đường giao thông đấu nối trực tiếp ra </v>
      </c>
      <c r="W22" s="17" t="str">
        <f>W21</f>
        <v>Đường liên ấp Lộc Hòa - Nhân Hòa (nhánh Bắc Quốc lộ 1 )</v>
      </c>
      <c r="X22" s="17" t="str">
        <f t="shared" ref="X22:Y22" si="42">X21</f>
        <v xml:space="preserve"> đoạn từ Đầu ranh Trường THCS Huỳnh Thúc Kháng</v>
      </c>
      <c r="Y22" s="17" t="str">
        <f t="shared" si="42"/>
        <v xml:space="preserve"> đến Nhà máy xử lý chất thải</v>
      </c>
      <c r="Z22" s="17" t="s">
        <v>121</v>
      </c>
      <c r="AA22" s="17" t="str">
        <f>AA15</f>
        <v>- Có bề rộng ≥5m, cách đường giao thông ≤1.000m.</v>
      </c>
      <c r="AB22" s="17" t="str">
        <f>AB15</f>
        <v>- Có bề rộng từ ≥3m đến &lt;5m, cách đường giao thông ≤500m.</v>
      </c>
      <c r="AC22" s="17">
        <f>AC15</f>
        <v>0</v>
      </c>
    </row>
    <row r="23" spans="1:29" s="17" customFormat="1" ht="78.75" x14ac:dyDescent="0.25">
      <c r="A23" s="115">
        <f t="shared" si="4"/>
        <v>17</v>
      </c>
      <c r="B23" s="115" t="str">
        <f t="shared" ref="B23:B27" si="43">B16</f>
        <v>VT3</v>
      </c>
      <c r="C23" s="115" t="str">
        <f t="shared" si="32"/>
        <v>TB31NT_D2</v>
      </c>
      <c r="D23" s="132" t="str">
        <f>V23&amp;W23&amp;X23&amp;Y23&amp;Z23&amp;"
"&amp;AA23&amp;"
"&amp;AB23&amp;"
"&amp;AC23</f>
        <v>Các tuyến đường giao thông đấu nối trực tiếp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&gt;1.000m.
- Có bề rộng từ ≥3m đến &lt;5m, cách đường giao thông từ &gt;500m đến ≤1.000m.
- Có bề rộng &lt;3m, cách đường giao thông ≤200m.</v>
      </c>
      <c r="E23" s="132"/>
      <c r="F23" s="132"/>
      <c r="G23" s="121">
        <v>1300</v>
      </c>
      <c r="H23" s="121">
        <v>910</v>
      </c>
      <c r="I23" s="121">
        <v>780</v>
      </c>
      <c r="J23" s="130">
        <f>VLOOKUP(C23,'[2]1. MA DO'!$E$5:$AA$1933,23,0)</f>
        <v>1.1399999999999999</v>
      </c>
      <c r="K23" s="126">
        <f t="shared" si="1"/>
        <v>1.1399999999999999</v>
      </c>
      <c r="L23" s="126">
        <f t="shared" si="2"/>
        <v>1.1399999999999999</v>
      </c>
      <c r="M23" s="27">
        <f t="shared" si="33"/>
        <v>2400</v>
      </c>
      <c r="N23" s="27">
        <f t="shared" si="34"/>
        <v>1200</v>
      </c>
      <c r="O23" s="27">
        <f t="shared" si="35"/>
        <v>1000</v>
      </c>
      <c r="P23" s="27">
        <f t="shared" si="36"/>
        <v>700</v>
      </c>
      <c r="Q23" s="17">
        <f t="shared" si="37"/>
        <v>3100</v>
      </c>
      <c r="R23" s="17">
        <f t="shared" si="38"/>
        <v>1600</v>
      </c>
      <c r="S23" s="17">
        <f t="shared" si="39"/>
        <v>1300</v>
      </c>
      <c r="T23" s="17">
        <f t="shared" si="40"/>
        <v>910</v>
      </c>
      <c r="U23" s="17">
        <f t="shared" si="40"/>
        <v>3</v>
      </c>
      <c r="V23" s="17" t="str">
        <f t="shared" si="41"/>
        <v xml:space="preserve">Các tuyến đường giao thông đấu nối trực tiếp ra </v>
      </c>
      <c r="W23" s="17" t="str">
        <f t="shared" ref="W23:X27" si="44">W22</f>
        <v>Đường liên ấp Lộc Hòa - Nhân Hòa (nhánh Bắc Quốc lộ 1 )</v>
      </c>
      <c r="X23" s="17" t="str">
        <f t="shared" si="44"/>
        <v xml:space="preserve"> đoạn từ Đầu ranh Trường THCS Huỳnh Thúc Kháng</v>
      </c>
      <c r="Y23" s="17" t="str">
        <f t="shared" ref="Y23:Y27" si="45">Y22</f>
        <v xml:space="preserve"> đến Nhà máy xử lý chất thải</v>
      </c>
      <c r="Z23" s="17" t="s">
        <v>121</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94.5" x14ac:dyDescent="0.25">
      <c r="A24" s="115">
        <f t="shared" si="4"/>
        <v>18</v>
      </c>
      <c r="B24" s="115" t="str">
        <f t="shared" si="43"/>
        <v>VT4</v>
      </c>
      <c r="C24" s="115" t="str">
        <f t="shared" si="32"/>
        <v>TB31NT_D2</v>
      </c>
      <c r="D24" s="132" t="str">
        <f>V24&amp;W24&amp;X24&amp;Y24&amp;Z24</f>
        <v>Các tuyến đường giao thông đấu nối trực tiếp ra Đường liên ấp Lộc Hòa - Nhân Hòa (nhánh Bắc Quốc lộ 1 ) đoạn từ Đầu ranh Trường THCS Huỳnh Thúc Kháng đến Nhà máy xử lý chất thải có hiện trạng là đường nhựa, bê tông xi măng:
- Có bề rộng từ ≥3m đến &lt;5m, cách đường giao thông &gt;1.000m.
- Có bề rộng &lt;3m, cách đường giao thông &gt;200m.</v>
      </c>
      <c r="E24" s="132"/>
      <c r="F24" s="132"/>
      <c r="G24" s="121">
        <v>910</v>
      </c>
      <c r="H24" s="121">
        <v>640</v>
      </c>
      <c r="I24" s="121">
        <v>550</v>
      </c>
      <c r="J24" s="130">
        <f>VLOOKUP(C24,'[2]1. MA DO'!$E$5:$AA$1933,23,0)</f>
        <v>1.1399999999999999</v>
      </c>
      <c r="K24" s="126">
        <f t="shared" si="1"/>
        <v>1.1399999999999999</v>
      </c>
      <c r="L24" s="126">
        <f t="shared" si="2"/>
        <v>1.1399999999999999</v>
      </c>
      <c r="M24" s="27">
        <f t="shared" si="33"/>
        <v>2400</v>
      </c>
      <c r="N24" s="27">
        <f t="shared" si="34"/>
        <v>1200</v>
      </c>
      <c r="O24" s="27">
        <f t="shared" si="35"/>
        <v>1000</v>
      </c>
      <c r="P24" s="27">
        <f t="shared" si="36"/>
        <v>700</v>
      </c>
      <c r="Q24" s="17">
        <f t="shared" si="37"/>
        <v>3100</v>
      </c>
      <c r="R24" s="17">
        <f t="shared" si="38"/>
        <v>1600</v>
      </c>
      <c r="S24" s="17">
        <f t="shared" si="39"/>
        <v>1300</v>
      </c>
      <c r="T24" s="17">
        <f t="shared" si="40"/>
        <v>910</v>
      </c>
      <c r="U24" s="17">
        <f t="shared" si="40"/>
        <v>3</v>
      </c>
      <c r="V24" s="17" t="str">
        <f t="shared" si="41"/>
        <v xml:space="preserve">Các tuyến đường giao thông đấu nối trực tiếp ra </v>
      </c>
      <c r="W24" s="17" t="str">
        <f t="shared" si="44"/>
        <v>Đường liên ấp Lộc Hòa - Nhân Hòa (nhánh Bắc Quốc lộ 1 )</v>
      </c>
      <c r="X24" s="17" t="str">
        <f t="shared" si="44"/>
        <v xml:space="preserve"> đoạn từ Đầu ranh Trường THCS Huỳnh Thúc Kháng</v>
      </c>
      <c r="Y24" s="17" t="str">
        <f t="shared" si="45"/>
        <v xml:space="preserve"> đến Nhà máy xử lý chất thải</v>
      </c>
      <c r="Z24" s="17" t="s">
        <v>122</v>
      </c>
      <c r="AA24" s="17">
        <f t="shared" ref="AA24:AC24" si="47">AA17</f>
        <v>0</v>
      </c>
      <c r="AB24" s="17">
        <f t="shared" si="47"/>
        <v>0</v>
      </c>
      <c r="AC24" s="17">
        <f t="shared" si="47"/>
        <v>0</v>
      </c>
    </row>
    <row r="25" spans="1:29" s="17" customFormat="1" ht="94.5" x14ac:dyDescent="0.25">
      <c r="A25" s="115">
        <f t="shared" si="4"/>
        <v>19</v>
      </c>
      <c r="B25" s="115" t="str">
        <f t="shared" si="43"/>
        <v>VT2*0,8</v>
      </c>
      <c r="C25" s="115" t="str">
        <f t="shared" si="32"/>
        <v>TB31NT_D2</v>
      </c>
      <c r="D25" s="132" t="str">
        <f>V25&amp;W25&amp;X25&amp;Y25&amp;Z25&amp;"
"&amp;AA25&amp;"
"
&amp;AB25</f>
        <v>Các tuyến đường giao thông không đấu nối trực tiếp và thông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≤1.000m.
- Có bề rộng từ ≥3m đến &lt;5m, cách đường giao thông ≤500m.</v>
      </c>
      <c r="E25" s="132"/>
      <c r="F25" s="132"/>
      <c r="G25" s="121">
        <v>1400</v>
      </c>
      <c r="H25" s="121">
        <v>980</v>
      </c>
      <c r="I25" s="121">
        <v>840</v>
      </c>
      <c r="J25" s="130">
        <f>VLOOKUP(C25,'[2]1. MA DO'!$E$5:$AA$1933,23,0)</f>
        <v>1.1399999999999999</v>
      </c>
      <c r="K25" s="126">
        <f t="shared" si="1"/>
        <v>1.1399999999999999</v>
      </c>
      <c r="L25" s="126">
        <f t="shared" si="2"/>
        <v>1.1399999999999999</v>
      </c>
      <c r="M25" s="27">
        <f t="shared" si="33"/>
        <v>2400</v>
      </c>
      <c r="N25" s="27">
        <f t="shared" si="34"/>
        <v>1200</v>
      </c>
      <c r="O25" s="27">
        <f t="shared" si="35"/>
        <v>1000</v>
      </c>
      <c r="P25" s="27">
        <f t="shared" si="36"/>
        <v>700</v>
      </c>
      <c r="Q25" s="17">
        <f t="shared" si="37"/>
        <v>3100</v>
      </c>
      <c r="R25" s="17">
        <f t="shared" si="38"/>
        <v>1600</v>
      </c>
      <c r="S25" s="17">
        <f t="shared" si="39"/>
        <v>1300</v>
      </c>
      <c r="T25" s="17">
        <f t="shared" si="40"/>
        <v>910</v>
      </c>
      <c r="U25" s="17">
        <f t="shared" si="40"/>
        <v>3</v>
      </c>
      <c r="V25" s="17" t="str">
        <f t="shared" si="41"/>
        <v xml:space="preserve">Các tuyến đường giao thông không đấu nối trực tiếp và thông ra </v>
      </c>
      <c r="W25" s="17" t="str">
        <f t="shared" si="44"/>
        <v>Đường liên ấp Lộc Hòa - Nhân Hòa (nhánh Bắc Quốc lộ 1 )</v>
      </c>
      <c r="X25" s="17" t="str">
        <f t="shared" si="44"/>
        <v xml:space="preserve"> đoạn từ Đầu ranh Trường THCS Huỳnh Thúc Kháng</v>
      </c>
      <c r="Y25" s="17" t="str">
        <f t="shared" si="45"/>
        <v xml:space="preserve"> đến Nhà máy xử lý chất thải</v>
      </c>
      <c r="Z25" s="17" t="s">
        <v>121</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94.5" x14ac:dyDescent="0.25">
      <c r="A26" s="115">
        <f t="shared" si="4"/>
        <v>20</v>
      </c>
      <c r="B26" s="115" t="str">
        <f t="shared" si="43"/>
        <v>VT3*0,8</v>
      </c>
      <c r="C26" s="115" t="str">
        <f t="shared" si="32"/>
        <v>TB31NT_D2</v>
      </c>
      <c r="D26" s="132" t="str">
        <f>V26&amp;W26&amp;X26&amp;Y26&amp;Z26&amp;"
"&amp;AA26&amp;"
"
&amp;AB26&amp;"
"&amp;AC26</f>
        <v>Các tuyến đường giao thông không đấu nối trực tiếp và thông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&gt;1.000m.
- Có bề rộng từ ≥3m đến &lt;5m, cách đường giao thông từ &gt;500m đến ≤1.000m.
- Có bề rộng &lt;3m, cách đường giao thông ≤200m.</v>
      </c>
      <c r="E26" s="132"/>
      <c r="F26" s="132"/>
      <c r="G26" s="121">
        <v>1200</v>
      </c>
      <c r="H26" s="121">
        <v>840</v>
      </c>
      <c r="I26" s="121">
        <v>720</v>
      </c>
      <c r="J26" s="130">
        <f>VLOOKUP(C26,'[2]1. MA DO'!$E$5:$AA$1933,23,0)</f>
        <v>1.1399999999999999</v>
      </c>
      <c r="K26" s="126">
        <f t="shared" si="1"/>
        <v>1.1399999999999999</v>
      </c>
      <c r="L26" s="126">
        <f t="shared" si="2"/>
        <v>1.1399999999999999</v>
      </c>
      <c r="M26" s="27">
        <f t="shared" si="33"/>
        <v>2400</v>
      </c>
      <c r="N26" s="27">
        <f t="shared" si="34"/>
        <v>1200</v>
      </c>
      <c r="O26" s="27">
        <f t="shared" si="35"/>
        <v>1000</v>
      </c>
      <c r="P26" s="27">
        <f t="shared" si="36"/>
        <v>700</v>
      </c>
      <c r="Q26" s="17">
        <f t="shared" si="37"/>
        <v>3100</v>
      </c>
      <c r="R26" s="17">
        <f t="shared" si="38"/>
        <v>1600</v>
      </c>
      <c r="S26" s="17">
        <f t="shared" si="39"/>
        <v>1300</v>
      </c>
      <c r="T26" s="17">
        <f t="shared" si="40"/>
        <v>910</v>
      </c>
      <c r="U26" s="17">
        <f t="shared" si="40"/>
        <v>3</v>
      </c>
      <c r="V26" s="17" t="str">
        <f t="shared" si="41"/>
        <v xml:space="preserve">Các tuyến đường giao thông không đấu nối trực tiếp và thông ra </v>
      </c>
      <c r="W26" s="17" t="str">
        <f t="shared" si="44"/>
        <v>Đường liên ấp Lộc Hòa - Nhân Hòa (nhánh Bắc Quốc lộ 1 )</v>
      </c>
      <c r="X26" s="17" t="str">
        <f t="shared" si="44"/>
        <v xml:space="preserve"> đoạn từ Đầu ranh Trường THCS Huỳnh Thúc Kháng</v>
      </c>
      <c r="Y26" s="17" t="str">
        <f t="shared" si="45"/>
        <v xml:space="preserve"> đến Nhà máy xử lý chất thải</v>
      </c>
      <c r="Z26" s="17" t="s">
        <v>121</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94.5" x14ac:dyDescent="0.25">
      <c r="A27" s="115">
        <f t="shared" si="4"/>
        <v>21</v>
      </c>
      <c r="B27" s="115" t="str">
        <f t="shared" si="43"/>
        <v>VT4*0,8</v>
      </c>
      <c r="C27" s="115" t="str">
        <f t="shared" si="32"/>
        <v>TB31NT_D2</v>
      </c>
      <c r="D27" s="132" t="str">
        <f>V27&amp;W27&amp;X27&amp;Y27&amp;Z27</f>
        <v>Các tuyến đường giao thông không đấu nối trực tiếp và thông ra Đường liên ấp Lộc Hòa - Nhân Hòa (nhánh Bắc Quốc lộ 1 ) đoạn từ Đầu ranh Trường THCS Huỳnh Thúc Kháng đến Nhà máy xử lý chất thải có hiện trạng là đường nhựa, bê tông xi măng:
- Có bề rộng từ ≥3m đến &lt;5m, cách đường giao thông &gt;1.000m.
- Có bề rộng &lt;3m, cách đường giao thông &gt;200m.</v>
      </c>
      <c r="E27" s="132"/>
      <c r="F27" s="132"/>
      <c r="G27" s="121">
        <v>820</v>
      </c>
      <c r="H27" s="121">
        <v>570</v>
      </c>
      <c r="I27" s="121">
        <v>490</v>
      </c>
      <c r="J27" s="130">
        <f>VLOOKUP(C27,'[2]1. MA DO'!$E$5:$AA$1933,23,0)</f>
        <v>1.1399999999999999</v>
      </c>
      <c r="K27" s="126">
        <f t="shared" si="1"/>
        <v>1.1399999999999999</v>
      </c>
      <c r="L27" s="126">
        <f t="shared" si="2"/>
        <v>1.1399999999999999</v>
      </c>
      <c r="M27" s="27">
        <f t="shared" si="33"/>
        <v>2400</v>
      </c>
      <c r="N27" s="27">
        <f t="shared" si="34"/>
        <v>1200</v>
      </c>
      <c r="O27" s="27">
        <f t="shared" si="35"/>
        <v>1000</v>
      </c>
      <c r="P27" s="27">
        <f t="shared" si="36"/>
        <v>700</v>
      </c>
      <c r="Q27" s="17">
        <f t="shared" si="37"/>
        <v>3100</v>
      </c>
      <c r="R27" s="17">
        <f t="shared" si="38"/>
        <v>1600</v>
      </c>
      <c r="S27" s="17">
        <f t="shared" si="39"/>
        <v>1300</v>
      </c>
      <c r="T27" s="17">
        <f t="shared" si="40"/>
        <v>910</v>
      </c>
      <c r="U27" s="17">
        <f t="shared" si="40"/>
        <v>3</v>
      </c>
      <c r="V27" s="17" t="str">
        <f t="shared" si="41"/>
        <v xml:space="preserve">Các tuyến đường giao thông không đấu nối trực tiếp và thông ra </v>
      </c>
      <c r="W27" s="17" t="str">
        <f t="shared" si="44"/>
        <v>Đường liên ấp Lộc Hòa - Nhân Hòa (nhánh Bắc Quốc lộ 1 )</v>
      </c>
      <c r="X27" s="17" t="str">
        <f t="shared" si="44"/>
        <v xml:space="preserve"> đoạn từ Đầu ranh Trường THCS Huỳnh Thúc Kháng</v>
      </c>
      <c r="Y27" s="17" t="str">
        <f t="shared" si="45"/>
        <v xml:space="preserve"> đến Nhà máy xử lý chất thải</v>
      </c>
      <c r="Z27" s="17" t="s">
        <v>122</v>
      </c>
      <c r="AA27" s="17">
        <f t="shared" ref="AA27:AC27" si="50">AA20</f>
        <v>0</v>
      </c>
      <c r="AB27" s="17">
        <f t="shared" si="50"/>
        <v>0</v>
      </c>
      <c r="AC27" s="17">
        <f t="shared" si="50"/>
        <v>0</v>
      </c>
    </row>
    <row r="28" spans="1:29" s="17" customFormat="1" ht="47.25" x14ac:dyDescent="0.25">
      <c r="A28" s="115">
        <f t="shared" si="4"/>
        <v>22</v>
      </c>
      <c r="B28" s="115" t="str">
        <f>'Đầu vào (2)'!G22</f>
        <v>TB34NT</v>
      </c>
      <c r="C28" s="115" t="str">
        <f>$B$28</f>
        <v>TB34NT</v>
      </c>
      <c r="D28" s="116" t="str">
        <f>'Đầu vào (2)'!H22</f>
        <v>Đường liên ấp Lộc Hòa</v>
      </c>
      <c r="E28" s="116" t="str">
        <f>'Đầu vào (2)'!I22</f>
        <v>Giáp nhà thờ Lộc Hòa về hướng Tây</v>
      </c>
      <c r="F28" s="116" t="str">
        <f>'Đầu vào (2)'!K22</f>
        <v>Giáp nghĩa địa giáo xứ Lộc Hòa</v>
      </c>
      <c r="G28" s="125">
        <v>4200</v>
      </c>
      <c r="H28" s="121">
        <v>2900</v>
      </c>
      <c r="I28" s="121">
        <v>2500</v>
      </c>
      <c r="J28" s="130">
        <f>VLOOKUP(C28,'[2]1. MA DO'!$E$5:$AA$1933,23,0)</f>
        <v>1.1299999999999999</v>
      </c>
      <c r="K28" s="126">
        <f t="shared" si="1"/>
        <v>1.1299999999999999</v>
      </c>
      <c r="L28" s="126">
        <f t="shared" si="2"/>
        <v>1.1299999999999999</v>
      </c>
      <c r="M28" s="27">
        <f>'Đầu vào (2)'!L22</f>
        <v>3200</v>
      </c>
      <c r="N28" s="27">
        <f>'Đầu vào (2)'!M22</f>
        <v>1600</v>
      </c>
      <c r="O28" s="27">
        <f>'Đầu vào (2)'!N22</f>
        <v>1400</v>
      </c>
      <c r="P28" s="27">
        <f>'Đầu vào (2)'!O22</f>
        <v>900</v>
      </c>
      <c r="Q28" s="17">
        <f>VLOOKUP(B28,'[3]Giá đề xuất ODT'!$G$11:$AD$2233,21,0)</f>
        <v>4200</v>
      </c>
      <c r="R28" s="17">
        <f>VLOOKUP(B28,'[3]Giá đề xuất ODT'!$G$11:$AD$2233,22,0)</f>
        <v>2100</v>
      </c>
      <c r="S28" s="17">
        <f>VLOOKUP(B28,'[3]Giá đề xuất ODT'!$G$11:$AD$2233,23,0)</f>
        <v>1800</v>
      </c>
      <c r="T28" s="17">
        <f>VLOOKUP(B28,'[3]Giá đề xuất ODT'!$G$11:$AD$2233,24,0)</f>
        <v>1200</v>
      </c>
      <c r="U28" s="17">
        <v>3</v>
      </c>
      <c r="W28" s="17" t="str">
        <f>D28</f>
        <v>Đường liên ấp Lộc Hòa</v>
      </c>
      <c r="X28" s="17" t="str">
        <f>" đoạn từ "&amp;E28</f>
        <v xml:space="preserve"> đoạn từ Giáp nhà thờ Lộc Hòa về hướng Tây</v>
      </c>
      <c r="Y28" s="17" t="str">
        <f>" đến "&amp;F28</f>
        <v xml:space="preserve"> đến Giáp nghĩa địa giáo xứ Lộc Hòa</v>
      </c>
      <c r="AC28" s="17">
        <v>0</v>
      </c>
    </row>
    <row r="29" spans="1:29" s="17" customFormat="1" ht="78.75" x14ac:dyDescent="0.25">
      <c r="A29" s="115">
        <f t="shared" si="4"/>
        <v>23</v>
      </c>
      <c r="B29" s="115" t="str">
        <f t="shared" ref="B29:B34" si="51">B22</f>
        <v>VT2</v>
      </c>
      <c r="C29" s="115" t="str">
        <f t="shared" ref="C29:C34" si="52">$B$28</f>
        <v>TB34NT</v>
      </c>
      <c r="D29" s="132" t="str">
        <f>V29&amp;W29&amp;X29&amp;Y29&amp;Z29&amp;"
"&amp;AA29&amp;"
"
&amp;AB29</f>
        <v>Các tuyến đường giao thông đấu nối trực tiếp ra Đường liên ấp Lộc Hòa đoạn từ Giáp nhà thờ Lộc Hòa về hướng Tây đến Giáp nghĩa địa giáo xứ Lộc Hòa có hiện trạng là đường nhựa, bê tông xi măng:
- Có bề rộng ≥5m, cách đường giao thông ≤1.000m.
- Có bề rộng từ ≥3m đến &lt;5m, cách đường giao thông ≤500m.</v>
      </c>
      <c r="E29" s="132"/>
      <c r="F29" s="132"/>
      <c r="G29" s="121">
        <v>2100</v>
      </c>
      <c r="H29" s="121">
        <v>1500</v>
      </c>
      <c r="I29" s="121">
        <v>1300</v>
      </c>
      <c r="J29" s="130">
        <f>VLOOKUP(C29,'[2]1. MA DO'!$E$5:$AA$1933,23,0)</f>
        <v>1.1299999999999999</v>
      </c>
      <c r="K29" s="126">
        <f t="shared" si="1"/>
        <v>1.1299999999999999</v>
      </c>
      <c r="L29" s="126">
        <f t="shared" si="2"/>
        <v>1.1299999999999999</v>
      </c>
      <c r="M29" s="27">
        <f t="shared" ref="M29:M34" si="53">M28</f>
        <v>3200</v>
      </c>
      <c r="N29" s="27">
        <f t="shared" ref="N29:N34" si="54">N28</f>
        <v>1600</v>
      </c>
      <c r="O29" s="27">
        <f t="shared" ref="O29:O34" si="55">O28</f>
        <v>1400</v>
      </c>
      <c r="P29" s="27">
        <f t="shared" ref="P29:P34" si="56">P28</f>
        <v>900</v>
      </c>
      <c r="Q29" s="17">
        <f t="shared" ref="Q29:Q34" si="57">Q28</f>
        <v>4200</v>
      </c>
      <c r="R29" s="17">
        <f t="shared" ref="R29:R34" si="58">R28</f>
        <v>2100</v>
      </c>
      <c r="S29" s="17">
        <f t="shared" ref="S29:S34" si="59">S28</f>
        <v>1800</v>
      </c>
      <c r="T29" s="17">
        <f t="shared" ref="T29:U34" si="60">T28</f>
        <v>1200</v>
      </c>
      <c r="U29" s="17">
        <f t="shared" si="60"/>
        <v>3</v>
      </c>
      <c r="V29" s="17" t="str">
        <f t="shared" ref="V29:V34" si="61">V22</f>
        <v xml:space="preserve">Các tuyến đường giao thông đấu nối trực tiếp ra </v>
      </c>
      <c r="W29" s="17" t="str">
        <f t="shared" ref="W29:X34" si="62">W28</f>
        <v>Đường liên ấp Lộc Hòa</v>
      </c>
      <c r="X29" s="17" t="str">
        <f t="shared" si="62"/>
        <v xml:space="preserve"> đoạn từ Giáp nhà thờ Lộc Hòa về hướng Tây</v>
      </c>
      <c r="Y29" s="17" t="str">
        <f t="shared" ref="Y29:Y34" si="63">Y28</f>
        <v xml:space="preserve"> đến Giáp nghĩa địa giáo xứ Lộc Hòa</v>
      </c>
      <c r="Z29" s="17" t="s">
        <v>121</v>
      </c>
      <c r="AA29" s="17" t="str">
        <f>AA22</f>
        <v>- Có bề rộng ≥5m, cách đường giao thông ≤1.000m.</v>
      </c>
      <c r="AB29" s="17" t="str">
        <f>AB22</f>
        <v>- Có bề rộng từ ≥3m đến &lt;5m, cách đường giao thông ≤500m.</v>
      </c>
      <c r="AC29" s="17">
        <f>AC22</f>
        <v>0</v>
      </c>
    </row>
    <row r="30" spans="1:29" s="17" customFormat="1" ht="78.75" x14ac:dyDescent="0.25">
      <c r="A30" s="115">
        <f t="shared" si="4"/>
        <v>24</v>
      </c>
      <c r="B30" s="115" t="str">
        <f t="shared" si="51"/>
        <v>VT3</v>
      </c>
      <c r="C30" s="115" t="str">
        <f t="shared" si="52"/>
        <v>TB34NT</v>
      </c>
      <c r="D30" s="132" t="str">
        <f>V30&amp;W30&amp;X30&amp;Y30&amp;Z30&amp;"
"&amp;AA30&amp;"
"&amp;AB30&amp;"
"&amp;AC30</f>
        <v>Các tuyến đường giao thông đấu nối trực tiếp ra Đường liên ấp Lộc Hòa đoạn từ Giáp nhà thờ Lộc Hòa về hướng Tây đến Giáp nghĩa địa giáo xứ Lộc Hòa có hiện trạng là đường nhựa, bê tông xi măng:
- Có bề rộng ≥5m, cách đường giao thông &gt;1.000m.
- Có bề rộng từ ≥3m đến &lt;5m, cách đường giao thông từ &gt;500m đến ≤1.000m.
- Có bề rộng &lt;3m, cách đường giao thông ≤200m.</v>
      </c>
      <c r="E30" s="132"/>
      <c r="F30" s="132"/>
      <c r="G30" s="121">
        <v>1800</v>
      </c>
      <c r="H30" s="121">
        <v>1300</v>
      </c>
      <c r="I30" s="121">
        <v>1100</v>
      </c>
      <c r="J30" s="130">
        <f>VLOOKUP(C30,'[2]1. MA DO'!$E$5:$AA$1933,23,0)</f>
        <v>1.1299999999999999</v>
      </c>
      <c r="K30" s="126">
        <f t="shared" si="1"/>
        <v>1.1299999999999999</v>
      </c>
      <c r="L30" s="126">
        <f t="shared" si="2"/>
        <v>1.1299999999999999</v>
      </c>
      <c r="M30" s="27">
        <f t="shared" si="53"/>
        <v>3200</v>
      </c>
      <c r="N30" s="27">
        <f t="shared" si="54"/>
        <v>1600</v>
      </c>
      <c r="O30" s="27">
        <f t="shared" si="55"/>
        <v>1400</v>
      </c>
      <c r="P30" s="27">
        <f t="shared" si="56"/>
        <v>900</v>
      </c>
      <c r="Q30" s="17">
        <f t="shared" si="57"/>
        <v>4200</v>
      </c>
      <c r="R30" s="17">
        <f t="shared" si="58"/>
        <v>2100</v>
      </c>
      <c r="S30" s="17">
        <f t="shared" si="59"/>
        <v>1800</v>
      </c>
      <c r="T30" s="17">
        <f t="shared" si="60"/>
        <v>1200</v>
      </c>
      <c r="U30" s="17">
        <f t="shared" si="60"/>
        <v>3</v>
      </c>
      <c r="V30" s="17" t="str">
        <f t="shared" si="61"/>
        <v xml:space="preserve">Các tuyến đường giao thông đấu nối trực tiếp ra </v>
      </c>
      <c r="W30" s="17" t="str">
        <f t="shared" si="62"/>
        <v>Đường liên ấp Lộc Hòa</v>
      </c>
      <c r="X30" s="17" t="str">
        <f t="shared" si="62"/>
        <v xml:space="preserve"> đoạn từ Giáp nhà thờ Lộc Hòa về hướng Tây</v>
      </c>
      <c r="Y30" s="17" t="str">
        <f t="shared" si="63"/>
        <v xml:space="preserve"> đến Giáp nghĩa địa giáo xứ Lộc Hòa</v>
      </c>
      <c r="Z30" s="17" t="s">
        <v>121</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94.5" x14ac:dyDescent="0.25">
      <c r="A31" s="115">
        <f t="shared" si="4"/>
        <v>25</v>
      </c>
      <c r="B31" s="115" t="str">
        <f t="shared" si="51"/>
        <v>VT4</v>
      </c>
      <c r="C31" s="115" t="str">
        <f t="shared" si="52"/>
        <v>TB34NT</v>
      </c>
      <c r="D31" s="132" t="str">
        <f>V31&amp;W31&amp;X31&amp;Y31&amp;Z31</f>
        <v>Các tuyến đường giao thông đấu nối trực tiếp ra Đường liên ấp Lộc Hòa đoạn từ Giáp nhà thờ Lộc Hòa về hướng Tây đến Giáp nghĩa địa giáo xứ Lộc Hòa có hiện trạng là đường nhựa, bê tông xi măng:
- Có bề rộng từ ≥3m đến &lt;5m, cách đường giao thông &gt;1.000m.
- Có bề rộng &lt;3m, cách đường giao thông &gt;200m.</v>
      </c>
      <c r="E31" s="132"/>
      <c r="F31" s="132"/>
      <c r="G31" s="121">
        <v>1200</v>
      </c>
      <c r="H31" s="121">
        <v>840</v>
      </c>
      <c r="I31" s="121">
        <v>720</v>
      </c>
      <c r="J31" s="130">
        <f>VLOOKUP(C31,'[2]1. MA DO'!$E$5:$AA$1933,23,0)</f>
        <v>1.1299999999999999</v>
      </c>
      <c r="K31" s="126">
        <f t="shared" si="1"/>
        <v>1.1299999999999999</v>
      </c>
      <c r="L31" s="126">
        <f t="shared" si="2"/>
        <v>1.1299999999999999</v>
      </c>
      <c r="M31" s="27">
        <f t="shared" si="53"/>
        <v>3200</v>
      </c>
      <c r="N31" s="27">
        <f t="shared" si="54"/>
        <v>1600</v>
      </c>
      <c r="O31" s="27">
        <f t="shared" si="55"/>
        <v>1400</v>
      </c>
      <c r="P31" s="27">
        <f t="shared" si="56"/>
        <v>900</v>
      </c>
      <c r="Q31" s="17">
        <f t="shared" si="57"/>
        <v>4200</v>
      </c>
      <c r="R31" s="17">
        <f t="shared" si="58"/>
        <v>2100</v>
      </c>
      <c r="S31" s="17">
        <f t="shared" si="59"/>
        <v>1800</v>
      </c>
      <c r="T31" s="17">
        <f t="shared" si="60"/>
        <v>1200</v>
      </c>
      <c r="U31" s="17">
        <f t="shared" si="60"/>
        <v>3</v>
      </c>
      <c r="V31" s="17" t="str">
        <f t="shared" si="61"/>
        <v xml:space="preserve">Các tuyến đường giao thông đấu nối trực tiếp ra </v>
      </c>
      <c r="W31" s="17" t="str">
        <f t="shared" si="62"/>
        <v>Đường liên ấp Lộc Hòa</v>
      </c>
      <c r="X31" s="17" t="str">
        <f t="shared" si="62"/>
        <v xml:space="preserve"> đoạn từ Giáp nhà thờ Lộc Hòa về hướng Tây</v>
      </c>
      <c r="Y31" s="17" t="str">
        <f t="shared" si="63"/>
        <v xml:space="preserve"> đến Giáp nghĩa địa giáo xứ Lộc Hòa</v>
      </c>
      <c r="Z31" s="17" t="s">
        <v>122</v>
      </c>
      <c r="AA31" s="17">
        <f t="shared" ref="AA31:AC31" si="65">AA24</f>
        <v>0</v>
      </c>
      <c r="AB31" s="17">
        <f t="shared" si="65"/>
        <v>0</v>
      </c>
      <c r="AC31" s="17">
        <f t="shared" si="65"/>
        <v>0</v>
      </c>
    </row>
    <row r="32" spans="1:29" s="17" customFormat="1" ht="94.5" x14ac:dyDescent="0.25">
      <c r="A32" s="115">
        <f t="shared" si="4"/>
        <v>26</v>
      </c>
      <c r="B32" s="115" t="str">
        <f t="shared" si="51"/>
        <v>VT2*0,8</v>
      </c>
      <c r="C32" s="115" t="str">
        <f t="shared" si="52"/>
        <v>TB34NT</v>
      </c>
      <c r="D32" s="132" t="str">
        <f>V32&amp;W32&amp;X32&amp;Y32&amp;Z32&amp;"
"&amp;AA32&amp;"
"
&amp;AB32</f>
        <v>Các tuyến đường giao thông không đấu nối trực tiếp và thông ra Đường liên ấp Lộc Hòa đoạn từ Giáp nhà thờ Lộc Hòa về hướng Tây đến Giáp nghĩa địa giáo xứ Lộc Hòa có hiện trạng là đường nhựa, bê tông xi măng:
- Có bề rộng ≥5m, cách đường giao thông ≤1.000m.
- Có bề rộng từ ≥3m đến &lt;5m, cách đường giao thông ≤500m.</v>
      </c>
      <c r="E32" s="132"/>
      <c r="F32" s="132"/>
      <c r="G32" s="121">
        <v>1900</v>
      </c>
      <c r="H32" s="121">
        <v>1300</v>
      </c>
      <c r="I32" s="121">
        <v>1100</v>
      </c>
      <c r="J32" s="130">
        <f>VLOOKUP(C32,'[2]1. MA DO'!$E$5:$AA$1933,23,0)</f>
        <v>1.1299999999999999</v>
      </c>
      <c r="K32" s="126">
        <f t="shared" si="1"/>
        <v>1.1299999999999999</v>
      </c>
      <c r="L32" s="126">
        <f t="shared" si="2"/>
        <v>1.1299999999999999</v>
      </c>
      <c r="M32" s="27">
        <f t="shared" si="53"/>
        <v>3200</v>
      </c>
      <c r="N32" s="27">
        <f t="shared" si="54"/>
        <v>1600</v>
      </c>
      <c r="O32" s="27">
        <f t="shared" si="55"/>
        <v>1400</v>
      </c>
      <c r="P32" s="27">
        <f t="shared" si="56"/>
        <v>900</v>
      </c>
      <c r="Q32" s="17">
        <f t="shared" si="57"/>
        <v>4200</v>
      </c>
      <c r="R32" s="17">
        <f t="shared" si="58"/>
        <v>2100</v>
      </c>
      <c r="S32" s="17">
        <f t="shared" si="59"/>
        <v>1800</v>
      </c>
      <c r="T32" s="17">
        <f t="shared" si="60"/>
        <v>1200</v>
      </c>
      <c r="U32" s="17">
        <f t="shared" si="60"/>
        <v>3</v>
      </c>
      <c r="V32" s="17" t="str">
        <f t="shared" si="61"/>
        <v xml:space="preserve">Các tuyến đường giao thông không đấu nối trực tiếp và thông ra </v>
      </c>
      <c r="W32" s="17" t="str">
        <f t="shared" si="62"/>
        <v>Đường liên ấp Lộc Hòa</v>
      </c>
      <c r="X32" s="17" t="str">
        <f t="shared" si="62"/>
        <v xml:space="preserve"> đoạn từ Giáp nhà thờ Lộc Hòa về hướng Tây</v>
      </c>
      <c r="Y32" s="17" t="str">
        <f t="shared" si="63"/>
        <v xml:space="preserve"> đến Giáp nghĩa địa giáo xứ Lộc Hòa</v>
      </c>
      <c r="Z32" s="17" t="s">
        <v>121</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94.5" x14ac:dyDescent="0.25">
      <c r="A33" s="115">
        <f t="shared" si="4"/>
        <v>27</v>
      </c>
      <c r="B33" s="115" t="str">
        <f t="shared" si="51"/>
        <v>VT3*0,8</v>
      </c>
      <c r="C33" s="115" t="str">
        <f t="shared" si="52"/>
        <v>TB34NT</v>
      </c>
      <c r="D33" s="132" t="str">
        <f>V33&amp;W33&amp;X33&amp;Y33&amp;Z33&amp;"
"&amp;AA33&amp;"
"
&amp;AB33&amp;"
"&amp;AC33</f>
        <v>Các tuyến đường giao thông không đấu nối trực tiếp và thông ra Đường liên ấp Lộc Hòa đoạn từ Giáp nhà thờ Lộc Hòa về hướng Tây đến Giáp nghĩa địa giáo xứ Lộc Hòa có hiện trạng là đường nhựa, bê tông xi măng:
- Có bề rộng ≥5m, cách đường giao thông &gt;1.000m.
- Có bề rộng từ ≥3m đến &lt;5m, cách đường giao thông từ &gt;500m đến ≤1.000m.
- Có bề rộng &lt;3m, cách đường giao thông ≤200m.</v>
      </c>
      <c r="E33" s="132"/>
      <c r="F33" s="132"/>
      <c r="G33" s="121">
        <v>1600</v>
      </c>
      <c r="H33" s="121">
        <v>1100</v>
      </c>
      <c r="I33" s="121">
        <v>960</v>
      </c>
      <c r="J33" s="130">
        <f>VLOOKUP(C33,'[2]1. MA DO'!$E$5:$AA$1933,23,0)</f>
        <v>1.1299999999999999</v>
      </c>
      <c r="K33" s="126">
        <f t="shared" si="1"/>
        <v>1.1299999999999999</v>
      </c>
      <c r="L33" s="126">
        <f t="shared" si="2"/>
        <v>1.1299999999999999</v>
      </c>
      <c r="M33" s="27">
        <f t="shared" si="53"/>
        <v>3200</v>
      </c>
      <c r="N33" s="27">
        <f t="shared" si="54"/>
        <v>1600</v>
      </c>
      <c r="O33" s="27">
        <f t="shared" si="55"/>
        <v>1400</v>
      </c>
      <c r="P33" s="27">
        <f t="shared" si="56"/>
        <v>900</v>
      </c>
      <c r="Q33" s="17">
        <f t="shared" si="57"/>
        <v>4200</v>
      </c>
      <c r="R33" s="17">
        <f t="shared" si="58"/>
        <v>2100</v>
      </c>
      <c r="S33" s="17">
        <f t="shared" si="59"/>
        <v>1800</v>
      </c>
      <c r="T33" s="17">
        <f t="shared" si="60"/>
        <v>1200</v>
      </c>
      <c r="U33" s="17">
        <f t="shared" si="60"/>
        <v>3</v>
      </c>
      <c r="V33" s="17" t="str">
        <f t="shared" si="61"/>
        <v xml:space="preserve">Các tuyến đường giao thông không đấu nối trực tiếp và thông ra </v>
      </c>
      <c r="W33" s="17" t="str">
        <f t="shared" si="62"/>
        <v>Đường liên ấp Lộc Hòa</v>
      </c>
      <c r="X33" s="17" t="str">
        <f t="shared" si="62"/>
        <v xml:space="preserve"> đoạn từ Giáp nhà thờ Lộc Hòa về hướng Tây</v>
      </c>
      <c r="Y33" s="17" t="str">
        <f t="shared" si="63"/>
        <v xml:space="preserve"> đến Giáp nghĩa địa giáo xứ Lộc Hòa</v>
      </c>
      <c r="Z33" s="17" t="s">
        <v>121</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94.5" x14ac:dyDescent="0.25">
      <c r="A34" s="115">
        <f t="shared" si="4"/>
        <v>28</v>
      </c>
      <c r="B34" s="115" t="str">
        <f t="shared" si="51"/>
        <v>VT4*0,8</v>
      </c>
      <c r="C34" s="115" t="str">
        <f t="shared" si="52"/>
        <v>TB34NT</v>
      </c>
      <c r="D34" s="132" t="str">
        <f>V34&amp;W34&amp;X34&amp;Y34&amp;Z34</f>
        <v>Các tuyến đường giao thông không đấu nối trực tiếp và thông ra Đường liên ấp Lộc Hòa đoạn từ Giáp nhà thờ Lộc Hòa về hướng Tây đến Giáp nghĩa địa giáo xứ Lộc Hòa có hiện trạng là đường nhựa, bê tông xi măng:
- Có bề rộng từ ≥3m đến &lt;5m, cách đường giao thông &gt;1.000m.
- Có bề rộng &lt;3m, cách đường giao thông &gt;200m.</v>
      </c>
      <c r="E34" s="132"/>
      <c r="F34" s="132"/>
      <c r="G34" s="121">
        <v>1100</v>
      </c>
      <c r="H34" s="121">
        <v>770</v>
      </c>
      <c r="I34" s="121">
        <v>660</v>
      </c>
      <c r="J34" s="130">
        <f>VLOOKUP(C34,'[2]1. MA DO'!$E$5:$AA$1933,23,0)</f>
        <v>1.1299999999999999</v>
      </c>
      <c r="K34" s="126">
        <f t="shared" si="1"/>
        <v>1.1299999999999999</v>
      </c>
      <c r="L34" s="126">
        <f t="shared" si="2"/>
        <v>1.1299999999999999</v>
      </c>
      <c r="M34" s="27">
        <f t="shared" si="53"/>
        <v>3200</v>
      </c>
      <c r="N34" s="27">
        <f t="shared" si="54"/>
        <v>1600</v>
      </c>
      <c r="O34" s="27">
        <f t="shared" si="55"/>
        <v>1400</v>
      </c>
      <c r="P34" s="27">
        <f t="shared" si="56"/>
        <v>900</v>
      </c>
      <c r="Q34" s="17">
        <f t="shared" si="57"/>
        <v>4200</v>
      </c>
      <c r="R34" s="17">
        <f t="shared" si="58"/>
        <v>2100</v>
      </c>
      <c r="S34" s="17">
        <f t="shared" si="59"/>
        <v>1800</v>
      </c>
      <c r="T34" s="17">
        <f t="shared" si="60"/>
        <v>1200</v>
      </c>
      <c r="U34" s="17">
        <f t="shared" si="60"/>
        <v>3</v>
      </c>
      <c r="V34" s="17" t="str">
        <f t="shared" si="61"/>
        <v xml:space="preserve">Các tuyến đường giao thông không đấu nối trực tiếp và thông ra </v>
      </c>
      <c r="W34" s="17" t="str">
        <f t="shared" si="62"/>
        <v>Đường liên ấp Lộc Hòa</v>
      </c>
      <c r="X34" s="17" t="str">
        <f t="shared" si="62"/>
        <v xml:space="preserve"> đoạn từ Giáp nhà thờ Lộc Hòa về hướng Tây</v>
      </c>
      <c r="Y34" s="17" t="str">
        <f t="shared" si="63"/>
        <v xml:space="preserve"> đến Giáp nghĩa địa giáo xứ Lộc Hòa</v>
      </c>
      <c r="Z34" s="17" t="s">
        <v>122</v>
      </c>
      <c r="AA34" s="17">
        <f t="shared" ref="AA34:AC34" si="68">AA27</f>
        <v>0</v>
      </c>
      <c r="AB34" s="17">
        <f t="shared" si="68"/>
        <v>0</v>
      </c>
      <c r="AC34" s="17">
        <f t="shared" si="68"/>
        <v>0</v>
      </c>
    </row>
    <row r="35" spans="1:29" s="17" customFormat="1" ht="47.25" x14ac:dyDescent="0.25">
      <c r="A35" s="115">
        <f t="shared" si="4"/>
        <v>29</v>
      </c>
      <c r="B35" s="115" t="str">
        <f>'Đầu vào (2)'!G29</f>
        <v>TB33NT</v>
      </c>
      <c r="C35" s="115" t="str">
        <f>$B$35</f>
        <v>TB33NT</v>
      </c>
      <c r="D35" s="116" t="str">
        <f>'Đầu vào (2)'!H29</f>
        <v>Đường liên ấp Lộc Hòa</v>
      </c>
      <c r="E35" s="116" t="str">
        <f>'Đầu vào (2)'!I29</f>
        <v>Giáp nhà thờ Lộc Hòa về hướng Đông</v>
      </c>
      <c r="F35" s="116" t="str">
        <f>'Đầu vào (2)'!K29</f>
        <v>Đường sắt</v>
      </c>
      <c r="G35" s="125">
        <v>4200</v>
      </c>
      <c r="H35" s="121">
        <v>2900</v>
      </c>
      <c r="I35" s="121">
        <v>2500</v>
      </c>
      <c r="J35" s="130">
        <f>VLOOKUP(C35,'[2]1. MA DO'!$E$5:$AA$1933,23,0)</f>
        <v>1.1000000000000001</v>
      </c>
      <c r="K35" s="126">
        <f t="shared" si="1"/>
        <v>1.1000000000000001</v>
      </c>
      <c r="L35" s="126">
        <f t="shared" si="2"/>
        <v>1.1000000000000001</v>
      </c>
      <c r="M35" s="27">
        <f>'Đầu vào (2)'!L29</f>
        <v>3200</v>
      </c>
      <c r="N35" s="27">
        <f>'Đầu vào (2)'!M29</f>
        <v>1600</v>
      </c>
      <c r="O35" s="27">
        <f>'Đầu vào (2)'!N29</f>
        <v>1400</v>
      </c>
      <c r="P35" s="27">
        <f>'Đầu vào (2)'!O29</f>
        <v>900</v>
      </c>
      <c r="Q35" s="17">
        <f>VLOOKUP(B35,'[3]Giá đề xuất ODT'!$G$11:$AD$2233,21,0)</f>
        <v>4200</v>
      </c>
      <c r="R35" s="17">
        <f>VLOOKUP(B35,'[3]Giá đề xuất ODT'!$G$11:$AD$2233,22,0)</f>
        <v>2100</v>
      </c>
      <c r="S35" s="17">
        <f>VLOOKUP(B35,'[3]Giá đề xuất ODT'!$G$11:$AD$2233,23,0)</f>
        <v>1800</v>
      </c>
      <c r="T35" s="17">
        <f>VLOOKUP(B35,'[3]Giá đề xuất ODT'!$G$11:$AD$2233,24,0)</f>
        <v>1200</v>
      </c>
      <c r="U35" s="17">
        <v>3</v>
      </c>
      <c r="W35" s="17" t="str">
        <f>D35</f>
        <v>Đường liên ấp Lộc Hòa</v>
      </c>
      <c r="X35" s="17" t="str">
        <f>" đoạn từ "&amp;E35</f>
        <v xml:space="preserve"> đoạn từ Giáp nhà thờ Lộc Hòa về hướng Đông</v>
      </c>
      <c r="Y35" s="17" t="str">
        <f>" đến "&amp;F35</f>
        <v xml:space="preserve"> đến Đường sắt</v>
      </c>
      <c r="AC35" s="17">
        <v>0</v>
      </c>
    </row>
    <row r="36" spans="1:29" s="17" customFormat="1" ht="78.75" x14ac:dyDescent="0.25">
      <c r="A36" s="115">
        <f t="shared" si="4"/>
        <v>30</v>
      </c>
      <c r="B36" s="115" t="str">
        <f t="shared" ref="B36:B41" si="69">B29</f>
        <v>VT2</v>
      </c>
      <c r="C36" s="115" t="str">
        <f t="shared" ref="C36:C41" si="70">$B$35</f>
        <v>TB33NT</v>
      </c>
      <c r="D36" s="132" t="str">
        <f>V36&amp;W36&amp;X36&amp;Y36&amp;Z36&amp;"
"&amp;AA36&amp;"
"
&amp;AB36</f>
        <v>Các tuyến đường giao thông đấu nối trực tiếp ra Đường liên ấp Lộc Hòa đoạn từ Giáp nhà thờ Lộc Hòa về hướng Đông đến Đường sắt có hiện trạng là đường nhựa, bê tông xi măng:
- Có bề rộng ≥5m, cách đường giao thông ≤1.000m.
- Có bề rộng từ ≥3m đến &lt;5m, cách đường giao thông ≤500m.</v>
      </c>
      <c r="E36" s="132"/>
      <c r="F36" s="132"/>
      <c r="G36" s="121">
        <v>2100</v>
      </c>
      <c r="H36" s="121">
        <v>1500</v>
      </c>
      <c r="I36" s="121">
        <v>1300</v>
      </c>
      <c r="J36" s="130">
        <f>VLOOKUP(C36,'[2]1. MA DO'!$E$5:$AA$1933,23,0)</f>
        <v>1.1000000000000001</v>
      </c>
      <c r="K36" s="126">
        <f t="shared" si="1"/>
        <v>1.1000000000000001</v>
      </c>
      <c r="L36" s="126">
        <f t="shared" si="2"/>
        <v>1.1000000000000001</v>
      </c>
      <c r="M36" s="27">
        <f t="shared" ref="M36:M41" si="71">M35</f>
        <v>3200</v>
      </c>
      <c r="N36" s="27">
        <f t="shared" ref="N36:N41" si="72">N35</f>
        <v>1600</v>
      </c>
      <c r="O36" s="27">
        <f t="shared" ref="O36:O41" si="73">O35</f>
        <v>1400</v>
      </c>
      <c r="P36" s="27">
        <f t="shared" ref="P36:P41" si="74">P35</f>
        <v>900</v>
      </c>
      <c r="Q36" s="17">
        <f t="shared" ref="Q36:Q41" si="75">Q35</f>
        <v>4200</v>
      </c>
      <c r="R36" s="17">
        <f t="shared" ref="R36:R41" si="76">R35</f>
        <v>2100</v>
      </c>
      <c r="S36" s="17">
        <f t="shared" ref="S36:S41" si="77">S35</f>
        <v>1800</v>
      </c>
      <c r="T36" s="17">
        <f t="shared" ref="T36:U41" si="78">T35</f>
        <v>1200</v>
      </c>
      <c r="U36" s="17">
        <f t="shared" si="78"/>
        <v>3</v>
      </c>
      <c r="V36" s="17" t="str">
        <f t="shared" ref="V36:V41" si="79">V29</f>
        <v xml:space="preserve">Các tuyến đường giao thông đấu nối trực tiếp ra </v>
      </c>
      <c r="W36" s="17" t="str">
        <f t="shared" ref="W36:X41" si="80">W35</f>
        <v>Đường liên ấp Lộc Hòa</v>
      </c>
      <c r="X36" s="17" t="str">
        <f t="shared" si="80"/>
        <v xml:space="preserve"> đoạn từ Giáp nhà thờ Lộc Hòa về hướng Đông</v>
      </c>
      <c r="Y36" s="17" t="str">
        <f t="shared" ref="Y36:Y41" si="81">Y35</f>
        <v xml:space="preserve"> đến Đường sắt</v>
      </c>
      <c r="Z36" s="17" t="s">
        <v>121</v>
      </c>
      <c r="AA36" s="17" t="str">
        <f>AA29</f>
        <v>- Có bề rộng ≥5m, cách đường giao thông ≤1.000m.</v>
      </c>
      <c r="AB36" s="17" t="str">
        <f>AB29</f>
        <v>- Có bề rộng từ ≥3m đến &lt;5m, cách đường giao thông ≤500m.</v>
      </c>
      <c r="AC36" s="17">
        <f>AC29</f>
        <v>0</v>
      </c>
    </row>
    <row r="37" spans="1:29" s="17" customFormat="1" ht="78.75" x14ac:dyDescent="0.25">
      <c r="A37" s="115">
        <f t="shared" si="4"/>
        <v>31</v>
      </c>
      <c r="B37" s="115" t="str">
        <f t="shared" si="69"/>
        <v>VT3</v>
      </c>
      <c r="C37" s="115" t="str">
        <f t="shared" si="70"/>
        <v>TB33NT</v>
      </c>
      <c r="D37" s="132" t="str">
        <f>V37&amp;W37&amp;X37&amp;Y37&amp;Z37&amp;"
"&amp;AA37&amp;"
"&amp;AB37&amp;"
"&amp;AC37</f>
        <v>Các tuyến đường giao thông đấu nối trực tiếp ra Đường liên ấp Lộc Hòa đoạn từ Giáp nhà thờ Lộc Hòa về hướng Đông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37" s="132"/>
      <c r="F37" s="132"/>
      <c r="G37" s="121">
        <v>1800</v>
      </c>
      <c r="H37" s="121">
        <v>1300</v>
      </c>
      <c r="I37" s="121">
        <v>1100</v>
      </c>
      <c r="J37" s="130">
        <f>VLOOKUP(C37,'[2]1. MA DO'!$E$5:$AA$1933,23,0)</f>
        <v>1.1000000000000001</v>
      </c>
      <c r="K37" s="126">
        <f t="shared" si="1"/>
        <v>1.1000000000000001</v>
      </c>
      <c r="L37" s="126">
        <f t="shared" si="2"/>
        <v>1.1000000000000001</v>
      </c>
      <c r="M37" s="27">
        <f t="shared" si="71"/>
        <v>3200</v>
      </c>
      <c r="N37" s="27">
        <f t="shared" si="72"/>
        <v>1600</v>
      </c>
      <c r="O37" s="27">
        <f t="shared" si="73"/>
        <v>1400</v>
      </c>
      <c r="P37" s="27">
        <f t="shared" si="74"/>
        <v>900</v>
      </c>
      <c r="Q37" s="17">
        <f t="shared" si="75"/>
        <v>4200</v>
      </c>
      <c r="R37" s="17">
        <f t="shared" si="76"/>
        <v>2100</v>
      </c>
      <c r="S37" s="17">
        <f t="shared" si="77"/>
        <v>1800</v>
      </c>
      <c r="T37" s="17">
        <f t="shared" si="78"/>
        <v>1200</v>
      </c>
      <c r="U37" s="17">
        <f t="shared" si="78"/>
        <v>3</v>
      </c>
      <c r="V37" s="17" t="str">
        <f t="shared" si="79"/>
        <v xml:space="preserve">Các tuyến đường giao thông đấu nối trực tiếp ra </v>
      </c>
      <c r="W37" s="17" t="str">
        <f t="shared" si="80"/>
        <v>Đường liên ấp Lộc Hòa</v>
      </c>
      <c r="X37" s="17" t="str">
        <f t="shared" si="80"/>
        <v xml:space="preserve"> đoạn từ Giáp nhà thờ Lộc Hòa về hướng Đông</v>
      </c>
      <c r="Y37" s="17" t="str">
        <f t="shared" si="81"/>
        <v xml:space="preserve"> đến Đường sắt</v>
      </c>
      <c r="Z37" s="17" t="s">
        <v>121</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row>
    <row r="38" spans="1:29" s="17" customFormat="1" ht="94.5" x14ac:dyDescent="0.25">
      <c r="A38" s="115">
        <f t="shared" si="4"/>
        <v>32</v>
      </c>
      <c r="B38" s="115" t="str">
        <f t="shared" si="69"/>
        <v>VT4</v>
      </c>
      <c r="C38" s="115" t="str">
        <f t="shared" si="70"/>
        <v>TB33NT</v>
      </c>
      <c r="D38" s="132" t="str">
        <f>V38&amp;W38&amp;X38&amp;Y38&amp;Z38</f>
        <v>Các tuyến đường giao thông đấu nối trực tiếp ra Đường liên ấp Lộc Hòa đoạn từ Giáp nhà thờ Lộc Hòa về hướng Đông đến Đường sắt có hiện trạng là đường nhựa, bê tông xi măng:
- Có bề rộng từ ≥3m đến &lt;5m, cách đường giao thông &gt;1.000m.
- Có bề rộng &lt;3m, cách đường giao thông &gt;200m.</v>
      </c>
      <c r="E38" s="132"/>
      <c r="F38" s="132"/>
      <c r="G38" s="121">
        <v>1200</v>
      </c>
      <c r="H38" s="121">
        <v>840</v>
      </c>
      <c r="I38" s="121">
        <v>720</v>
      </c>
      <c r="J38" s="130">
        <f>VLOOKUP(C38,'[2]1. MA DO'!$E$5:$AA$1933,23,0)</f>
        <v>1.1000000000000001</v>
      </c>
      <c r="K38" s="126">
        <f t="shared" si="1"/>
        <v>1.1000000000000001</v>
      </c>
      <c r="L38" s="126">
        <f t="shared" si="2"/>
        <v>1.1000000000000001</v>
      </c>
      <c r="M38" s="27">
        <f t="shared" si="71"/>
        <v>3200</v>
      </c>
      <c r="N38" s="27">
        <f t="shared" si="72"/>
        <v>1600</v>
      </c>
      <c r="O38" s="27">
        <f t="shared" si="73"/>
        <v>1400</v>
      </c>
      <c r="P38" s="27">
        <f t="shared" si="74"/>
        <v>900</v>
      </c>
      <c r="Q38" s="17">
        <f t="shared" si="75"/>
        <v>4200</v>
      </c>
      <c r="R38" s="17">
        <f t="shared" si="76"/>
        <v>2100</v>
      </c>
      <c r="S38" s="17">
        <f t="shared" si="77"/>
        <v>1800</v>
      </c>
      <c r="T38" s="17">
        <f t="shared" si="78"/>
        <v>1200</v>
      </c>
      <c r="U38" s="17">
        <f t="shared" si="78"/>
        <v>3</v>
      </c>
      <c r="V38" s="17" t="str">
        <f t="shared" si="79"/>
        <v xml:space="preserve">Các tuyến đường giao thông đấu nối trực tiếp ra </v>
      </c>
      <c r="W38" s="17" t="str">
        <f t="shared" si="80"/>
        <v>Đường liên ấp Lộc Hòa</v>
      </c>
      <c r="X38" s="17" t="str">
        <f t="shared" si="80"/>
        <v xml:space="preserve"> đoạn từ Giáp nhà thờ Lộc Hòa về hướng Đông</v>
      </c>
      <c r="Y38" s="17" t="str">
        <f t="shared" si="81"/>
        <v xml:space="preserve"> đến Đường sắt</v>
      </c>
      <c r="Z38" s="17" t="s">
        <v>122</v>
      </c>
      <c r="AA38" s="17">
        <f t="shared" ref="AA38:AC38" si="83">AA31</f>
        <v>0</v>
      </c>
      <c r="AB38" s="17">
        <f t="shared" si="83"/>
        <v>0</v>
      </c>
      <c r="AC38" s="17">
        <f t="shared" si="83"/>
        <v>0</v>
      </c>
    </row>
    <row r="39" spans="1:29" s="17" customFormat="1" ht="94.5" x14ac:dyDescent="0.25">
      <c r="A39" s="115">
        <f t="shared" si="4"/>
        <v>33</v>
      </c>
      <c r="B39" s="115" t="str">
        <f t="shared" si="69"/>
        <v>VT2*0,8</v>
      </c>
      <c r="C39" s="115" t="str">
        <f t="shared" si="70"/>
        <v>TB33NT</v>
      </c>
      <c r="D39" s="132" t="str">
        <f>V39&amp;W39&amp;X39&amp;Y39&amp;Z39&amp;"
"&amp;AA39&amp;"
"
&amp;AB39</f>
        <v>Các tuyến đường giao thông không đấu nối trực tiếp và thông ra Đường liên ấp Lộc Hòa đoạn từ Giáp nhà thờ Lộc Hòa về hướng Đông đến Đường sắt có hiện trạng là đường nhựa, bê tông xi măng:
- Có bề rộng ≥5m, cách đường giao thông ≤1.000m.
- Có bề rộng từ ≥3m đến &lt;5m, cách đường giao thông ≤500m.</v>
      </c>
      <c r="E39" s="132"/>
      <c r="F39" s="132"/>
      <c r="G39" s="121">
        <v>1900</v>
      </c>
      <c r="H39" s="121">
        <v>1300</v>
      </c>
      <c r="I39" s="121">
        <v>1100</v>
      </c>
      <c r="J39" s="130">
        <f>VLOOKUP(C39,'[2]1. MA DO'!$E$5:$AA$1933,23,0)</f>
        <v>1.1000000000000001</v>
      </c>
      <c r="K39" s="126">
        <f t="shared" si="1"/>
        <v>1.1000000000000001</v>
      </c>
      <c r="L39" s="126">
        <f t="shared" si="2"/>
        <v>1.1000000000000001</v>
      </c>
      <c r="M39" s="27">
        <f t="shared" si="71"/>
        <v>3200</v>
      </c>
      <c r="N39" s="27">
        <f t="shared" si="72"/>
        <v>1600</v>
      </c>
      <c r="O39" s="27">
        <f t="shared" si="73"/>
        <v>1400</v>
      </c>
      <c r="P39" s="27">
        <f t="shared" si="74"/>
        <v>900</v>
      </c>
      <c r="Q39" s="17">
        <f t="shared" si="75"/>
        <v>4200</v>
      </c>
      <c r="R39" s="17">
        <f t="shared" si="76"/>
        <v>2100</v>
      </c>
      <c r="S39" s="17">
        <f t="shared" si="77"/>
        <v>1800</v>
      </c>
      <c r="T39" s="17">
        <f t="shared" si="78"/>
        <v>1200</v>
      </c>
      <c r="U39" s="17">
        <f t="shared" si="78"/>
        <v>3</v>
      </c>
      <c r="V39" s="17" t="str">
        <f t="shared" si="79"/>
        <v xml:space="preserve">Các tuyến đường giao thông không đấu nối trực tiếp và thông ra </v>
      </c>
      <c r="W39" s="17" t="str">
        <f t="shared" si="80"/>
        <v>Đường liên ấp Lộc Hòa</v>
      </c>
      <c r="X39" s="17" t="str">
        <f t="shared" si="80"/>
        <v xml:space="preserve"> đoạn từ Giáp nhà thờ Lộc Hòa về hướng Đông</v>
      </c>
      <c r="Y39" s="17" t="str">
        <f t="shared" si="81"/>
        <v xml:space="preserve"> đến Đường sắt</v>
      </c>
      <c r="Z39" s="17" t="s">
        <v>121</v>
      </c>
      <c r="AA39" s="17" t="str">
        <f t="shared" ref="AA39:AC39" si="84">AA32</f>
        <v>- Có bề rộng ≥5m, cách đường giao thông ≤1.000m.</v>
      </c>
      <c r="AB39" s="17" t="str">
        <f t="shared" si="84"/>
        <v>- Có bề rộng từ ≥3m đến &lt;5m, cách đường giao thông ≤500m.</v>
      </c>
      <c r="AC39" s="17">
        <f t="shared" si="84"/>
        <v>0</v>
      </c>
    </row>
    <row r="40" spans="1:29" s="17" customFormat="1" ht="94.5" x14ac:dyDescent="0.25">
      <c r="A40" s="115">
        <f t="shared" si="4"/>
        <v>34</v>
      </c>
      <c r="B40" s="115" t="str">
        <f t="shared" si="69"/>
        <v>VT3*0,8</v>
      </c>
      <c r="C40" s="115" t="str">
        <f t="shared" si="70"/>
        <v>TB33NT</v>
      </c>
      <c r="D40" s="132" t="str">
        <f>V40&amp;W40&amp;X40&amp;Y40&amp;Z40&amp;"
"&amp;AA40&amp;"
"
&amp;AB40&amp;"
"&amp;AC40</f>
        <v>Các tuyến đường giao thông không đấu nối trực tiếp và thông ra Đường liên ấp Lộc Hòa đoạn từ Giáp nhà thờ Lộc Hòa về hướng Đông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40" s="132"/>
      <c r="F40" s="132"/>
      <c r="G40" s="121">
        <v>1600</v>
      </c>
      <c r="H40" s="121">
        <v>1100</v>
      </c>
      <c r="I40" s="121">
        <v>960</v>
      </c>
      <c r="J40" s="130">
        <f>VLOOKUP(C40,'[2]1. MA DO'!$E$5:$AA$1933,23,0)</f>
        <v>1.1000000000000001</v>
      </c>
      <c r="K40" s="126">
        <f t="shared" si="1"/>
        <v>1.1000000000000001</v>
      </c>
      <c r="L40" s="126">
        <f t="shared" si="2"/>
        <v>1.1000000000000001</v>
      </c>
      <c r="M40" s="27">
        <f t="shared" si="71"/>
        <v>3200</v>
      </c>
      <c r="N40" s="27">
        <f t="shared" si="72"/>
        <v>1600</v>
      </c>
      <c r="O40" s="27">
        <f t="shared" si="73"/>
        <v>1400</v>
      </c>
      <c r="P40" s="27">
        <f t="shared" si="74"/>
        <v>900</v>
      </c>
      <c r="Q40" s="17">
        <f t="shared" si="75"/>
        <v>4200</v>
      </c>
      <c r="R40" s="17">
        <f t="shared" si="76"/>
        <v>2100</v>
      </c>
      <c r="S40" s="17">
        <f t="shared" si="77"/>
        <v>1800</v>
      </c>
      <c r="T40" s="17">
        <f t="shared" si="78"/>
        <v>1200</v>
      </c>
      <c r="U40" s="17">
        <f t="shared" si="78"/>
        <v>3</v>
      </c>
      <c r="V40" s="17" t="str">
        <f t="shared" si="79"/>
        <v xml:space="preserve">Các tuyến đường giao thông không đấu nối trực tiếp và thông ra </v>
      </c>
      <c r="W40" s="17" t="str">
        <f t="shared" si="80"/>
        <v>Đường liên ấp Lộc Hòa</v>
      </c>
      <c r="X40" s="17" t="str">
        <f t="shared" si="80"/>
        <v xml:space="preserve"> đoạn từ Giáp nhà thờ Lộc Hòa về hướng Đông</v>
      </c>
      <c r="Y40" s="17" t="str">
        <f t="shared" si="81"/>
        <v xml:space="preserve"> đến Đường sắt</v>
      </c>
      <c r="Z40" s="17" t="s">
        <v>121</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row>
    <row r="41" spans="1:29" s="17" customFormat="1" ht="94.5" x14ac:dyDescent="0.25">
      <c r="A41" s="115">
        <f t="shared" si="4"/>
        <v>35</v>
      </c>
      <c r="B41" s="115" t="str">
        <f t="shared" si="69"/>
        <v>VT4*0,8</v>
      </c>
      <c r="C41" s="115" t="str">
        <f t="shared" si="70"/>
        <v>TB33NT</v>
      </c>
      <c r="D41" s="132" t="str">
        <f>V41&amp;W41&amp;X41&amp;Y41&amp;Z41</f>
        <v>Các tuyến đường giao thông không đấu nối trực tiếp và thông ra Đường liên ấp Lộc Hòa đoạn từ Giáp nhà thờ Lộc Hòa về hướng Đông đến Đường sắt có hiện trạng là đường nhựa, bê tông xi măng:
- Có bề rộng từ ≥3m đến &lt;5m, cách đường giao thông &gt;1.000m.
- Có bề rộng &lt;3m, cách đường giao thông &gt;200m.</v>
      </c>
      <c r="E41" s="132"/>
      <c r="F41" s="132"/>
      <c r="G41" s="121">
        <v>1100</v>
      </c>
      <c r="H41" s="121">
        <v>770</v>
      </c>
      <c r="I41" s="121">
        <v>660</v>
      </c>
      <c r="J41" s="130">
        <f>VLOOKUP(C41,'[2]1. MA DO'!$E$5:$AA$1933,23,0)</f>
        <v>1.1000000000000001</v>
      </c>
      <c r="K41" s="126">
        <f t="shared" si="1"/>
        <v>1.1000000000000001</v>
      </c>
      <c r="L41" s="126">
        <f t="shared" si="2"/>
        <v>1.1000000000000001</v>
      </c>
      <c r="M41" s="27">
        <f t="shared" si="71"/>
        <v>3200</v>
      </c>
      <c r="N41" s="27">
        <f t="shared" si="72"/>
        <v>1600</v>
      </c>
      <c r="O41" s="27">
        <f t="shared" si="73"/>
        <v>1400</v>
      </c>
      <c r="P41" s="27">
        <f t="shared" si="74"/>
        <v>900</v>
      </c>
      <c r="Q41" s="17">
        <f t="shared" si="75"/>
        <v>4200</v>
      </c>
      <c r="R41" s="17">
        <f t="shared" si="76"/>
        <v>2100</v>
      </c>
      <c r="S41" s="17">
        <f t="shared" si="77"/>
        <v>1800</v>
      </c>
      <c r="T41" s="17">
        <f t="shared" si="78"/>
        <v>1200</v>
      </c>
      <c r="U41" s="17">
        <f t="shared" si="78"/>
        <v>3</v>
      </c>
      <c r="V41" s="17" t="str">
        <f t="shared" si="79"/>
        <v xml:space="preserve">Các tuyến đường giao thông không đấu nối trực tiếp và thông ra </v>
      </c>
      <c r="W41" s="17" t="str">
        <f t="shared" si="80"/>
        <v>Đường liên ấp Lộc Hòa</v>
      </c>
      <c r="X41" s="17" t="str">
        <f t="shared" si="80"/>
        <v xml:space="preserve"> đoạn từ Giáp nhà thờ Lộc Hòa về hướng Đông</v>
      </c>
      <c r="Y41" s="17" t="str">
        <f t="shared" si="81"/>
        <v xml:space="preserve"> đến Đường sắt</v>
      </c>
      <c r="Z41" s="17" t="s">
        <v>122</v>
      </c>
      <c r="AA41" s="17">
        <f t="shared" ref="AA41:AC41" si="86">AA34</f>
        <v>0</v>
      </c>
      <c r="AB41" s="17">
        <f t="shared" si="86"/>
        <v>0</v>
      </c>
      <c r="AC41" s="17">
        <f t="shared" si="86"/>
        <v>0</v>
      </c>
    </row>
    <row r="42" spans="1:29" s="17" customFormat="1" ht="31.5" x14ac:dyDescent="0.25">
      <c r="A42" s="115">
        <f t="shared" si="4"/>
        <v>36</v>
      </c>
      <c r="B42" s="115" t="str">
        <f>'Đầu vào (2)'!G36</f>
        <v>TB61NT_D1</v>
      </c>
      <c r="C42" s="115" t="str">
        <f>$B$42</f>
        <v>TB61NT_D1</v>
      </c>
      <c r="D42" s="116" t="str">
        <f>'Đầu vào (2)'!H36</f>
        <v>Đường liên ấp Nhân Hoà - Bàu Cá</v>
      </c>
      <c r="E42" s="116" t="str">
        <f>'Đầu vào (2)'!I36</f>
        <v>Quốc lộ 1</v>
      </c>
      <c r="F42" s="116" t="str">
        <f>'Đầu vào (2)'!K36</f>
        <v>Cầu Sông Đinh</v>
      </c>
      <c r="G42" s="125">
        <v>4300</v>
      </c>
      <c r="H42" s="121">
        <v>3000</v>
      </c>
      <c r="I42" s="121">
        <v>2600</v>
      </c>
      <c r="J42" s="130">
        <f>VLOOKUP(C42,'[2]1. MA DO'!$E$5:$AA$1933,23,0)</f>
        <v>1.1299999999999999</v>
      </c>
      <c r="K42" s="126">
        <f t="shared" si="1"/>
        <v>1.1299999999999999</v>
      </c>
      <c r="L42" s="126">
        <f t="shared" si="2"/>
        <v>1.1299999999999999</v>
      </c>
      <c r="M42" s="27">
        <f>'Đầu vào (2)'!L36</f>
        <v>3200</v>
      </c>
      <c r="N42" s="27">
        <f>'Đầu vào (2)'!M36</f>
        <v>1600</v>
      </c>
      <c r="O42" s="27">
        <f>'Đầu vào (2)'!N36</f>
        <v>1300</v>
      </c>
      <c r="P42" s="27">
        <f>'Đầu vào (2)'!O36</f>
        <v>900</v>
      </c>
      <c r="Q42" s="17">
        <f>VLOOKUP(B42,'[3]Giá đề xuất ODT'!$G$11:$AD$2233,21,0)</f>
        <v>4300</v>
      </c>
      <c r="R42" s="17">
        <f>VLOOKUP(B42,'[3]Giá đề xuất ODT'!$G$11:$AD$2233,22,0)</f>
        <v>2200</v>
      </c>
      <c r="S42" s="17">
        <f>VLOOKUP(B42,'[3]Giá đề xuất ODT'!$G$11:$AD$2233,23,0)</f>
        <v>1800</v>
      </c>
      <c r="T42" s="17">
        <f>VLOOKUP(B42,'[3]Giá đề xuất ODT'!$G$11:$AD$2233,24,0)</f>
        <v>1200</v>
      </c>
      <c r="U42" s="6">
        <v>2</v>
      </c>
      <c r="W42" s="17" t="str">
        <f>D42</f>
        <v>Đường liên ấp Nhân Hoà - Bàu Cá</v>
      </c>
      <c r="X42" s="17" t="str">
        <f>" đoạn từ "&amp;E42</f>
        <v xml:space="preserve"> đoạn từ Quốc lộ 1</v>
      </c>
      <c r="Y42" s="17" t="str">
        <f>" đến "&amp;F42</f>
        <v xml:space="preserve"> đến Cầu Sông Đinh</v>
      </c>
      <c r="AC42" s="17">
        <v>0</v>
      </c>
    </row>
    <row r="43" spans="1:29" s="17" customFormat="1" ht="78.75" x14ac:dyDescent="0.25">
      <c r="A43" s="115">
        <f t="shared" si="4"/>
        <v>37</v>
      </c>
      <c r="B43" s="115" t="str">
        <f t="shared" ref="B43:B48" si="87">B36</f>
        <v>VT2</v>
      </c>
      <c r="C43" s="115" t="str">
        <f t="shared" ref="C43:C48" si="88">$B$42</f>
        <v>TB61NT_D1</v>
      </c>
      <c r="D43" s="132" t="str">
        <f>V43&amp;W43&amp;X43&amp;Y43&amp;Z43&amp;"
"&amp;AA43&amp;"
"
&amp;AB43</f>
        <v>Các tuyến đường giao thông đấu nối trực tiếp ra Đường liên ấp Nhân Hoà - Bàu Cá đoạn từ Quốc lộ 1 đến Cầu Sông Đinh có hiện trạng là đường nhựa, bê tông xi măng:
- Có bề rộng ≥5m, cách đường giao thông ≤1.000m.
- Có bề rộng từ ≥3m đến &lt;5m, cách đường giao thông ≤500m.</v>
      </c>
      <c r="E43" s="132"/>
      <c r="F43" s="132"/>
      <c r="G43" s="121">
        <v>2200</v>
      </c>
      <c r="H43" s="121">
        <v>1500</v>
      </c>
      <c r="I43" s="121">
        <v>1300</v>
      </c>
      <c r="J43" s="130">
        <f>VLOOKUP(C43,'[2]1. MA DO'!$E$5:$AA$1933,23,0)</f>
        <v>1.1299999999999999</v>
      </c>
      <c r="K43" s="126">
        <f t="shared" si="1"/>
        <v>1.1299999999999999</v>
      </c>
      <c r="L43" s="126">
        <f t="shared" si="2"/>
        <v>1.1299999999999999</v>
      </c>
      <c r="M43" s="27">
        <f t="shared" ref="M43:M48" si="89">M42</f>
        <v>3200</v>
      </c>
      <c r="N43" s="27">
        <f t="shared" ref="N43:N48" si="90">N42</f>
        <v>1600</v>
      </c>
      <c r="O43" s="27">
        <f t="shared" ref="O43:O48" si="91">O42</f>
        <v>1300</v>
      </c>
      <c r="P43" s="27">
        <f t="shared" ref="P43:P48" si="92">P42</f>
        <v>900</v>
      </c>
      <c r="Q43" s="17">
        <f t="shared" ref="Q43:Q48" si="93">Q42</f>
        <v>4300</v>
      </c>
      <c r="R43" s="17">
        <f t="shared" ref="R43:R48" si="94">R42</f>
        <v>2200</v>
      </c>
      <c r="S43" s="17">
        <f t="shared" ref="S43:S48" si="95">S42</f>
        <v>1800</v>
      </c>
      <c r="T43" s="17">
        <f t="shared" ref="T43:U48" si="96">T42</f>
        <v>1200</v>
      </c>
      <c r="U43" s="17">
        <f t="shared" si="96"/>
        <v>2</v>
      </c>
      <c r="V43" s="17" t="str">
        <f t="shared" ref="V43:V48" si="97">V36</f>
        <v xml:space="preserve">Các tuyến đường giao thông đấu nối trực tiếp ra </v>
      </c>
      <c r="W43" s="17" t="str">
        <f t="shared" ref="W43:X48" si="98">W42</f>
        <v>Đường liên ấp Nhân Hoà - Bàu Cá</v>
      </c>
      <c r="X43" s="17" t="str">
        <f t="shared" si="98"/>
        <v xml:space="preserve"> đoạn từ Quốc lộ 1</v>
      </c>
      <c r="Y43" s="17" t="str">
        <f t="shared" ref="Y43:Y48" si="99">Y42</f>
        <v xml:space="preserve"> đến Cầu Sông Đinh</v>
      </c>
      <c r="Z43" s="17" t="s">
        <v>121</v>
      </c>
      <c r="AA43" s="17" t="str">
        <f>AA36</f>
        <v>- Có bề rộng ≥5m, cách đường giao thông ≤1.000m.</v>
      </c>
      <c r="AB43" s="17" t="str">
        <f>AB36</f>
        <v>- Có bề rộng từ ≥3m đến &lt;5m, cách đường giao thông ≤500m.</v>
      </c>
      <c r="AC43" s="17">
        <f>AC36</f>
        <v>0</v>
      </c>
    </row>
    <row r="44" spans="1:29" s="17" customFormat="1" ht="78.75" x14ac:dyDescent="0.25">
      <c r="A44" s="115">
        <f t="shared" si="4"/>
        <v>38</v>
      </c>
      <c r="B44" s="115" t="str">
        <f t="shared" si="87"/>
        <v>VT3</v>
      </c>
      <c r="C44" s="115" t="str">
        <f t="shared" si="88"/>
        <v>TB61NT_D1</v>
      </c>
      <c r="D44" s="132" t="str">
        <f>V44&amp;W44&amp;X44&amp;Y44&amp;Z44&amp;"
"&amp;AA44&amp;"
"&amp;AB44&amp;"
"&amp;AC44</f>
        <v>Các tuyến đường giao thông đấu nối trực tiếp ra Đường liên ấp Nhân Hoà - Bàu Cá đoạn từ Quốc lộ 1 đến Cầu Sông Đinh có hiện trạng là đường nhựa, bê tông xi măng:
- Có bề rộng ≥5m, cách đường giao thông &gt;1.000m.
- Có bề rộng từ ≥3m đến &lt;5m, cách đường giao thông từ &gt;500m đến ≤1.000m.
- Có bề rộng &lt;3m, cách đường giao thông ≤200m.</v>
      </c>
      <c r="E44" s="132"/>
      <c r="F44" s="132"/>
      <c r="G44" s="121">
        <v>1800</v>
      </c>
      <c r="H44" s="121">
        <v>1300</v>
      </c>
      <c r="I44" s="121">
        <v>1100</v>
      </c>
      <c r="J44" s="130">
        <f>VLOOKUP(C44,'[2]1. MA DO'!$E$5:$AA$1933,23,0)</f>
        <v>1.1299999999999999</v>
      </c>
      <c r="K44" s="126">
        <f t="shared" si="1"/>
        <v>1.1299999999999999</v>
      </c>
      <c r="L44" s="126">
        <f t="shared" si="2"/>
        <v>1.1299999999999999</v>
      </c>
      <c r="M44" s="27">
        <f t="shared" si="89"/>
        <v>3200</v>
      </c>
      <c r="N44" s="27">
        <f t="shared" si="90"/>
        <v>1600</v>
      </c>
      <c r="O44" s="27">
        <f t="shared" si="91"/>
        <v>1300</v>
      </c>
      <c r="P44" s="27">
        <f t="shared" si="92"/>
        <v>900</v>
      </c>
      <c r="Q44" s="17">
        <f t="shared" si="93"/>
        <v>4300</v>
      </c>
      <c r="R44" s="17">
        <f t="shared" si="94"/>
        <v>2200</v>
      </c>
      <c r="S44" s="17">
        <f t="shared" si="95"/>
        <v>1800</v>
      </c>
      <c r="T44" s="17">
        <f t="shared" si="96"/>
        <v>1200</v>
      </c>
      <c r="U44" s="17">
        <f t="shared" si="96"/>
        <v>2</v>
      </c>
      <c r="V44" s="17" t="str">
        <f t="shared" si="97"/>
        <v xml:space="preserve">Các tuyến đường giao thông đấu nối trực tiếp ra </v>
      </c>
      <c r="W44" s="17" t="str">
        <f t="shared" si="98"/>
        <v>Đường liên ấp Nhân Hoà - Bàu Cá</v>
      </c>
      <c r="X44" s="17" t="str">
        <f t="shared" si="98"/>
        <v xml:space="preserve"> đoạn từ Quốc lộ 1</v>
      </c>
      <c r="Y44" s="17" t="str">
        <f t="shared" si="99"/>
        <v xml:space="preserve"> đến Cầu Sông Đinh</v>
      </c>
      <c r="Z44" s="17" t="s">
        <v>121</v>
      </c>
      <c r="AA44" s="17" t="str">
        <f t="shared" ref="AA44:AC44" si="100">AA37</f>
        <v>- Có bề rộng ≥5m, cách đường giao thông &gt;1.000m.</v>
      </c>
      <c r="AB44" s="17" t="str">
        <f t="shared" si="100"/>
        <v>- Có bề rộng từ ≥3m đến &lt;5m, cách đường giao thông từ &gt;500m đến ≤1.000m.</v>
      </c>
      <c r="AC44" s="17" t="str">
        <f t="shared" si="100"/>
        <v>- Có bề rộng &lt;3m, cách đường giao thông ≤200m.</v>
      </c>
    </row>
    <row r="45" spans="1:29" s="17" customFormat="1" ht="94.5" x14ac:dyDescent="0.25">
      <c r="A45" s="115">
        <f t="shared" si="4"/>
        <v>39</v>
      </c>
      <c r="B45" s="115" t="str">
        <f t="shared" si="87"/>
        <v>VT4</v>
      </c>
      <c r="C45" s="115" t="str">
        <f t="shared" si="88"/>
        <v>TB61NT_D1</v>
      </c>
      <c r="D45" s="132" t="str">
        <f>V45&amp;W45&amp;X45&amp;Y45&amp;Z45</f>
        <v>Các tuyến đường giao thông đấu nối trực tiếp ra Đường liên ấp Nhân Hoà - Bàu Cá đoạn từ Quốc lộ 1 đến Cầu Sông Đinh có hiện trạng là đường nhựa, bê tông xi măng:
- Có bề rộng từ ≥3m đến &lt;5m, cách đường giao thông &gt;1.000m.
- Có bề rộng &lt;3m, cách đường giao thông &gt;200m.</v>
      </c>
      <c r="E45" s="132"/>
      <c r="F45" s="132"/>
      <c r="G45" s="121">
        <v>1200</v>
      </c>
      <c r="H45" s="121">
        <v>840</v>
      </c>
      <c r="I45" s="121">
        <v>720</v>
      </c>
      <c r="J45" s="130">
        <f>VLOOKUP(C45,'[2]1. MA DO'!$E$5:$AA$1933,23,0)</f>
        <v>1.1299999999999999</v>
      </c>
      <c r="K45" s="126">
        <f t="shared" si="1"/>
        <v>1.1299999999999999</v>
      </c>
      <c r="L45" s="126">
        <f t="shared" si="2"/>
        <v>1.1299999999999999</v>
      </c>
      <c r="M45" s="27">
        <f t="shared" si="89"/>
        <v>3200</v>
      </c>
      <c r="N45" s="27">
        <f t="shared" si="90"/>
        <v>1600</v>
      </c>
      <c r="O45" s="27">
        <f t="shared" si="91"/>
        <v>1300</v>
      </c>
      <c r="P45" s="27">
        <f t="shared" si="92"/>
        <v>900</v>
      </c>
      <c r="Q45" s="17">
        <f t="shared" si="93"/>
        <v>4300</v>
      </c>
      <c r="R45" s="17">
        <f t="shared" si="94"/>
        <v>2200</v>
      </c>
      <c r="S45" s="17">
        <f t="shared" si="95"/>
        <v>1800</v>
      </c>
      <c r="T45" s="17">
        <f t="shared" si="96"/>
        <v>1200</v>
      </c>
      <c r="U45" s="17">
        <f t="shared" si="96"/>
        <v>2</v>
      </c>
      <c r="V45" s="17" t="str">
        <f t="shared" si="97"/>
        <v xml:space="preserve">Các tuyến đường giao thông đấu nối trực tiếp ra </v>
      </c>
      <c r="W45" s="17" t="str">
        <f t="shared" si="98"/>
        <v>Đường liên ấp Nhân Hoà - Bàu Cá</v>
      </c>
      <c r="X45" s="17" t="str">
        <f t="shared" si="98"/>
        <v xml:space="preserve"> đoạn từ Quốc lộ 1</v>
      </c>
      <c r="Y45" s="17" t="str">
        <f t="shared" si="99"/>
        <v xml:space="preserve"> đến Cầu Sông Đinh</v>
      </c>
      <c r="Z45" s="17" t="s">
        <v>122</v>
      </c>
      <c r="AA45" s="17">
        <f t="shared" ref="AA45:AC45" si="101">AA38</f>
        <v>0</v>
      </c>
      <c r="AB45" s="17">
        <f t="shared" si="101"/>
        <v>0</v>
      </c>
      <c r="AC45" s="17">
        <f t="shared" si="101"/>
        <v>0</v>
      </c>
    </row>
    <row r="46" spans="1:29" s="17" customFormat="1" ht="94.5" x14ac:dyDescent="0.25">
      <c r="A46" s="115">
        <f t="shared" si="4"/>
        <v>40</v>
      </c>
      <c r="B46" s="115" t="str">
        <f t="shared" si="87"/>
        <v>VT2*0,8</v>
      </c>
      <c r="C46" s="115" t="str">
        <f t="shared" si="88"/>
        <v>TB61NT_D1</v>
      </c>
      <c r="D46" s="132" t="str">
        <f>V46&amp;W46&amp;X46&amp;Y46&amp;Z46&amp;"
"&amp;AA46&amp;"
"
&amp;AB46</f>
        <v>Các tuyến đường giao thông không đấu nối trực tiếp và thông ra Đường liên ấp Nhân Hoà - Bàu Cá đoạn từ Quốc lộ 1 đến Cầu Sông Đinh có hiện trạng là đường nhựa, bê tông xi măng:
- Có bề rộng ≥5m, cách đường giao thông ≤1.000m.
- Có bề rộng từ ≥3m đến &lt;5m, cách đường giao thông ≤500m.</v>
      </c>
      <c r="E46" s="132"/>
      <c r="F46" s="132"/>
      <c r="G46" s="121">
        <v>2000</v>
      </c>
      <c r="H46" s="121">
        <v>1400</v>
      </c>
      <c r="I46" s="121">
        <v>1200</v>
      </c>
      <c r="J46" s="130">
        <f>VLOOKUP(C46,'[2]1. MA DO'!$E$5:$AA$1933,23,0)</f>
        <v>1.1299999999999999</v>
      </c>
      <c r="K46" s="126">
        <f t="shared" si="1"/>
        <v>1.1299999999999999</v>
      </c>
      <c r="L46" s="126">
        <f t="shared" si="2"/>
        <v>1.1299999999999999</v>
      </c>
      <c r="M46" s="27">
        <f t="shared" si="89"/>
        <v>3200</v>
      </c>
      <c r="N46" s="27">
        <f t="shared" si="90"/>
        <v>1600</v>
      </c>
      <c r="O46" s="27">
        <f t="shared" si="91"/>
        <v>1300</v>
      </c>
      <c r="P46" s="27">
        <f t="shared" si="92"/>
        <v>900</v>
      </c>
      <c r="Q46" s="17">
        <f t="shared" si="93"/>
        <v>4300</v>
      </c>
      <c r="R46" s="17">
        <f t="shared" si="94"/>
        <v>2200</v>
      </c>
      <c r="S46" s="17">
        <f t="shared" si="95"/>
        <v>1800</v>
      </c>
      <c r="T46" s="17">
        <f t="shared" si="96"/>
        <v>1200</v>
      </c>
      <c r="U46" s="17">
        <f t="shared" si="96"/>
        <v>2</v>
      </c>
      <c r="V46" s="17" t="str">
        <f t="shared" si="97"/>
        <v xml:space="preserve">Các tuyến đường giao thông không đấu nối trực tiếp và thông ra </v>
      </c>
      <c r="W46" s="17" t="str">
        <f t="shared" si="98"/>
        <v>Đường liên ấp Nhân Hoà - Bàu Cá</v>
      </c>
      <c r="X46" s="17" t="str">
        <f t="shared" si="98"/>
        <v xml:space="preserve"> đoạn từ Quốc lộ 1</v>
      </c>
      <c r="Y46" s="17" t="str">
        <f t="shared" si="99"/>
        <v xml:space="preserve"> đến Cầu Sông Đinh</v>
      </c>
      <c r="Z46" s="17" t="s">
        <v>121</v>
      </c>
      <c r="AA46" s="17" t="str">
        <f t="shared" ref="AA46:AC46" si="102">AA39</f>
        <v>- Có bề rộng ≥5m, cách đường giao thông ≤1.000m.</v>
      </c>
      <c r="AB46" s="17" t="str">
        <f t="shared" si="102"/>
        <v>- Có bề rộng từ ≥3m đến &lt;5m, cách đường giao thông ≤500m.</v>
      </c>
      <c r="AC46" s="17">
        <f t="shared" si="102"/>
        <v>0</v>
      </c>
    </row>
    <row r="47" spans="1:29" s="17" customFormat="1" ht="94.5" x14ac:dyDescent="0.25">
      <c r="A47" s="115">
        <f t="shared" si="4"/>
        <v>41</v>
      </c>
      <c r="B47" s="115" t="str">
        <f t="shared" si="87"/>
        <v>VT3*0,8</v>
      </c>
      <c r="C47" s="115" t="str">
        <f t="shared" si="88"/>
        <v>TB61NT_D1</v>
      </c>
      <c r="D47" s="132" t="str">
        <f>V47&amp;W47&amp;X47&amp;Y47&amp;Z47&amp;"
"&amp;AA47&amp;"
"
&amp;AB47&amp;"
"&amp;AC47</f>
        <v>Các tuyến đường giao thông không đấu nối trực tiếp và thông ra Đường liên ấp Nhân Hoà - Bàu Cá đoạn từ Quốc lộ 1 đến Cầu Sông Đinh có hiện trạng là đường nhựa, bê tông xi măng:
- Có bề rộng ≥5m, cách đường giao thông &gt;1.000m.
- Có bề rộng từ ≥3m đến &lt;5m, cách đường giao thông từ &gt;500m đến ≤1.000m.
- Có bề rộng &lt;3m, cách đường giao thông ≤200m.</v>
      </c>
      <c r="E47" s="132"/>
      <c r="F47" s="132"/>
      <c r="G47" s="121">
        <v>1600</v>
      </c>
      <c r="H47" s="121">
        <v>1100</v>
      </c>
      <c r="I47" s="121">
        <v>960</v>
      </c>
      <c r="J47" s="130">
        <f>VLOOKUP(C47,'[2]1. MA DO'!$E$5:$AA$1933,23,0)</f>
        <v>1.1299999999999999</v>
      </c>
      <c r="K47" s="126">
        <f t="shared" si="1"/>
        <v>1.1299999999999999</v>
      </c>
      <c r="L47" s="126">
        <f t="shared" si="2"/>
        <v>1.1299999999999999</v>
      </c>
      <c r="M47" s="27">
        <f t="shared" si="89"/>
        <v>3200</v>
      </c>
      <c r="N47" s="27">
        <f t="shared" si="90"/>
        <v>1600</v>
      </c>
      <c r="O47" s="27">
        <f t="shared" si="91"/>
        <v>1300</v>
      </c>
      <c r="P47" s="27">
        <f t="shared" si="92"/>
        <v>900</v>
      </c>
      <c r="Q47" s="17">
        <f t="shared" si="93"/>
        <v>4300</v>
      </c>
      <c r="R47" s="17">
        <f t="shared" si="94"/>
        <v>2200</v>
      </c>
      <c r="S47" s="17">
        <f t="shared" si="95"/>
        <v>1800</v>
      </c>
      <c r="T47" s="17">
        <f t="shared" si="96"/>
        <v>1200</v>
      </c>
      <c r="U47" s="17">
        <f t="shared" si="96"/>
        <v>2</v>
      </c>
      <c r="V47" s="17" t="str">
        <f t="shared" si="97"/>
        <v xml:space="preserve">Các tuyến đường giao thông không đấu nối trực tiếp và thông ra </v>
      </c>
      <c r="W47" s="17" t="str">
        <f t="shared" si="98"/>
        <v>Đường liên ấp Nhân Hoà - Bàu Cá</v>
      </c>
      <c r="X47" s="17" t="str">
        <f t="shared" si="98"/>
        <v xml:space="preserve"> đoạn từ Quốc lộ 1</v>
      </c>
      <c r="Y47" s="17" t="str">
        <f t="shared" si="99"/>
        <v xml:space="preserve"> đến Cầu Sông Đinh</v>
      </c>
      <c r="Z47" s="17" t="s">
        <v>121</v>
      </c>
      <c r="AA47" s="17" t="str">
        <f t="shared" ref="AA47:AC47" si="103">AA40</f>
        <v>- Có bề rộng ≥5m, cách đường giao thông &gt;1.000m.</v>
      </c>
      <c r="AB47" s="17" t="str">
        <f t="shared" si="103"/>
        <v>- Có bề rộng từ ≥3m đến &lt;5m, cách đường giao thông từ &gt;500m đến ≤1.000m.</v>
      </c>
      <c r="AC47" s="17" t="str">
        <f t="shared" si="103"/>
        <v>- Có bề rộng &lt;3m, cách đường giao thông ≤200m.</v>
      </c>
    </row>
    <row r="48" spans="1:29" s="17" customFormat="1" ht="94.5" x14ac:dyDescent="0.25">
      <c r="A48" s="115">
        <f t="shared" si="4"/>
        <v>42</v>
      </c>
      <c r="B48" s="115" t="str">
        <f t="shared" si="87"/>
        <v>VT4*0,8</v>
      </c>
      <c r="C48" s="115" t="str">
        <f t="shared" si="88"/>
        <v>TB61NT_D1</v>
      </c>
      <c r="D48" s="132" t="str">
        <f>V48&amp;W48&amp;X48&amp;Y48&amp;Z48</f>
        <v>Các tuyến đường giao thông không đấu nối trực tiếp và thông ra Đường liên ấp Nhân Hoà - Bàu Cá đoạn từ Quốc lộ 1 đến Cầu Sông Đinh có hiện trạng là đường nhựa, bê tông xi măng:
- Có bề rộng từ ≥3m đến &lt;5m, cách đường giao thông &gt;1.000m.
- Có bề rộng &lt;3m, cách đường giao thông &gt;200m.</v>
      </c>
      <c r="E48" s="132"/>
      <c r="F48" s="132"/>
      <c r="G48" s="121">
        <v>1100</v>
      </c>
      <c r="H48" s="121">
        <v>770</v>
      </c>
      <c r="I48" s="121">
        <v>660</v>
      </c>
      <c r="J48" s="130">
        <f>VLOOKUP(C48,'[2]1. MA DO'!$E$5:$AA$1933,23,0)</f>
        <v>1.1299999999999999</v>
      </c>
      <c r="K48" s="126">
        <f t="shared" si="1"/>
        <v>1.1299999999999999</v>
      </c>
      <c r="L48" s="126">
        <f t="shared" si="2"/>
        <v>1.1299999999999999</v>
      </c>
      <c r="M48" s="27">
        <f t="shared" si="89"/>
        <v>3200</v>
      </c>
      <c r="N48" s="27">
        <f t="shared" si="90"/>
        <v>1600</v>
      </c>
      <c r="O48" s="27">
        <f t="shared" si="91"/>
        <v>1300</v>
      </c>
      <c r="P48" s="27">
        <f t="shared" si="92"/>
        <v>900</v>
      </c>
      <c r="Q48" s="17">
        <f t="shared" si="93"/>
        <v>4300</v>
      </c>
      <c r="R48" s="17">
        <f t="shared" si="94"/>
        <v>2200</v>
      </c>
      <c r="S48" s="17">
        <f t="shared" si="95"/>
        <v>1800</v>
      </c>
      <c r="T48" s="17">
        <f t="shared" si="96"/>
        <v>1200</v>
      </c>
      <c r="U48" s="17">
        <f t="shared" si="96"/>
        <v>2</v>
      </c>
      <c r="V48" s="17" t="str">
        <f t="shared" si="97"/>
        <v xml:space="preserve">Các tuyến đường giao thông không đấu nối trực tiếp và thông ra </v>
      </c>
      <c r="W48" s="17" t="str">
        <f t="shared" si="98"/>
        <v>Đường liên ấp Nhân Hoà - Bàu Cá</v>
      </c>
      <c r="X48" s="17" t="str">
        <f t="shared" si="98"/>
        <v xml:space="preserve"> đoạn từ Quốc lộ 1</v>
      </c>
      <c r="Y48" s="17" t="str">
        <f t="shared" si="99"/>
        <v xml:space="preserve"> đến Cầu Sông Đinh</v>
      </c>
      <c r="Z48" s="17" t="s">
        <v>122</v>
      </c>
      <c r="AA48" s="17">
        <f t="shared" ref="AA48:AC48" si="104">AA41</f>
        <v>0</v>
      </c>
      <c r="AB48" s="17">
        <f t="shared" si="104"/>
        <v>0</v>
      </c>
      <c r="AC48" s="17">
        <f t="shared" si="104"/>
        <v>0</v>
      </c>
    </row>
    <row r="49" spans="1:29" s="17" customFormat="1" ht="63" x14ac:dyDescent="0.25">
      <c r="A49" s="115">
        <f t="shared" si="4"/>
        <v>43</v>
      </c>
      <c r="B49" s="115" t="str">
        <f>'Đầu vào (2)'!G43</f>
        <v>TB61NT_D2</v>
      </c>
      <c r="C49" s="115" t="str">
        <f>$B$49</f>
        <v>TB61NT_D2</v>
      </c>
      <c r="D49" s="116" t="str">
        <f>'Đầu vào (2)'!H43</f>
        <v>Đường liên ấp Nhân Hoà - Bàu Cá</v>
      </c>
      <c r="E49" s="116" t="str">
        <f>'Đầu vào (2)'!I43</f>
        <v>Cầu Sông Đinh</v>
      </c>
      <c r="F49" s="116" t="str">
        <f>'Đầu vào (2)'!K43</f>
        <v>Bên phải, đến hết ranh thửa đất số 58 tờ BĐĐC số 36; Bên trái, đến hết ranh thửa đất số 121, tờ BĐĐC số 36</v>
      </c>
      <c r="G49" s="125">
        <v>3400</v>
      </c>
      <c r="H49" s="121">
        <v>2400</v>
      </c>
      <c r="I49" s="121">
        <v>2000</v>
      </c>
      <c r="J49" s="130">
        <f>VLOOKUP(C49,'[2]1. MA DO'!$E$5:$AA$1933,23,0)</f>
        <v>1.1299999999999999</v>
      </c>
      <c r="K49" s="126">
        <f t="shared" si="1"/>
        <v>1.1299999999999999</v>
      </c>
      <c r="L49" s="126">
        <f t="shared" si="2"/>
        <v>1.1299999999999999</v>
      </c>
      <c r="M49" s="27">
        <f>'Đầu vào (2)'!L43</f>
        <v>2500</v>
      </c>
      <c r="N49" s="27">
        <f>'Đầu vào (2)'!M43</f>
        <v>1200</v>
      </c>
      <c r="O49" s="27">
        <f>'Đầu vào (2)'!N43</f>
        <v>900</v>
      </c>
      <c r="P49" s="27">
        <f>'Đầu vào (2)'!O43</f>
        <v>750</v>
      </c>
      <c r="Q49" s="17">
        <f>VLOOKUP(B49,'[3]Giá đề xuất ODT'!$G$11:$AD$2233,21,0)</f>
        <v>3400</v>
      </c>
      <c r="R49" s="17">
        <f>VLOOKUP(B49,'[3]Giá đề xuất ODT'!$G$11:$AD$2233,22,0)</f>
        <v>1600</v>
      </c>
      <c r="S49" s="17">
        <f>VLOOKUP(B49,'[3]Giá đề xuất ODT'!$G$11:$AD$2233,23,0)</f>
        <v>1200</v>
      </c>
      <c r="T49" s="17">
        <f>VLOOKUP(B49,'[3]Giá đề xuất ODT'!$G$11:$AD$2233,24,0)</f>
        <v>1000</v>
      </c>
      <c r="U49" s="17">
        <v>3</v>
      </c>
      <c r="W49" s="17" t="str">
        <f>D49</f>
        <v>Đường liên ấp Nhân Hoà - Bàu Cá</v>
      </c>
      <c r="X49" s="17" t="str">
        <f>" đoạn từ "&amp;E49</f>
        <v xml:space="preserve"> đoạn từ Cầu Sông Đinh</v>
      </c>
      <c r="Y49" s="17" t="str">
        <f>" đến "&amp;F49</f>
        <v xml:space="preserve"> đến Bên phải, đến hết ranh thửa đất số 58 tờ BĐĐC số 36; Bên trái, đến hết ranh thửa đất số 121, tờ BĐĐC số 36</v>
      </c>
      <c r="AC49" s="17">
        <v>0</v>
      </c>
    </row>
    <row r="50" spans="1:29" s="17" customFormat="1" ht="78.75" x14ac:dyDescent="0.25">
      <c r="A50" s="115">
        <f t="shared" si="4"/>
        <v>44</v>
      </c>
      <c r="B50" s="115" t="str">
        <f t="shared" ref="B50:B55" si="105">B43</f>
        <v>VT2</v>
      </c>
      <c r="C50" s="115" t="str">
        <f t="shared" ref="C50:C55" si="106">$B$49</f>
        <v>TB61NT_D2</v>
      </c>
      <c r="D50" s="132" t="str">
        <f>V50&amp;W50&amp;X50&amp;Y50&amp;Z50&amp;"
"&amp;AA50&amp;"
"
&amp;AB50</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≤1.000m.
- Có bề rộng từ ≥3m đến &lt;5m, cách đường giao thông ≤500m.</v>
      </c>
      <c r="E50" s="132"/>
      <c r="F50" s="132"/>
      <c r="G50" s="121">
        <v>1600</v>
      </c>
      <c r="H50" s="121">
        <v>1100</v>
      </c>
      <c r="I50" s="121">
        <v>960</v>
      </c>
      <c r="J50" s="130">
        <f>VLOOKUP(C50,'[2]1. MA DO'!$E$5:$AA$1933,23,0)</f>
        <v>1.1299999999999999</v>
      </c>
      <c r="K50" s="126">
        <f t="shared" si="1"/>
        <v>1.1299999999999999</v>
      </c>
      <c r="L50" s="126">
        <f t="shared" si="2"/>
        <v>1.1299999999999999</v>
      </c>
      <c r="M50" s="27">
        <f t="shared" ref="M50:M55" si="107">M49</f>
        <v>2500</v>
      </c>
      <c r="N50" s="27">
        <f t="shared" ref="N50:N55" si="108">N49</f>
        <v>1200</v>
      </c>
      <c r="O50" s="27">
        <f t="shared" ref="O50:O55" si="109">O49</f>
        <v>900</v>
      </c>
      <c r="P50" s="27">
        <f t="shared" ref="P50:P55" si="110">P49</f>
        <v>750</v>
      </c>
      <c r="Q50" s="17">
        <f t="shared" ref="Q50:Q55" si="111">Q49</f>
        <v>3400</v>
      </c>
      <c r="R50" s="17">
        <f t="shared" ref="R50:R55" si="112">R49</f>
        <v>1600</v>
      </c>
      <c r="S50" s="17">
        <f t="shared" ref="S50:S55" si="113">S49</f>
        <v>1200</v>
      </c>
      <c r="T50" s="17">
        <f t="shared" ref="T50:U55" si="114">T49</f>
        <v>1000</v>
      </c>
      <c r="U50" s="17">
        <f t="shared" si="114"/>
        <v>3</v>
      </c>
      <c r="V50" s="17" t="str">
        <f t="shared" ref="V50:V55" si="115">V43</f>
        <v xml:space="preserve">Các tuyến đường giao thông đấu nối trực tiếp ra </v>
      </c>
      <c r="W50" s="17" t="str">
        <f t="shared" ref="W50:X55" si="116">W49</f>
        <v>Đường liên ấp Nhân Hoà - Bàu Cá</v>
      </c>
      <c r="X50" s="17" t="str">
        <f t="shared" si="116"/>
        <v xml:space="preserve"> đoạn từ Cầu Sông Đinh</v>
      </c>
      <c r="Y50" s="17" t="str">
        <f t="shared" ref="Y50:Y55" si="117">Y49</f>
        <v xml:space="preserve"> đến Bên phải, đến hết ranh thửa đất số 58 tờ BĐĐC số 36; Bên trái, đến hết ranh thửa đất số 121, tờ BĐĐC số 36</v>
      </c>
      <c r="Z50" s="17" t="s">
        <v>121</v>
      </c>
      <c r="AA50" s="17" t="str">
        <f>AA43</f>
        <v>- Có bề rộng ≥5m, cách đường giao thông ≤1.000m.</v>
      </c>
      <c r="AB50" s="17" t="str">
        <f>AB43</f>
        <v>- Có bề rộng từ ≥3m đến &lt;5m, cách đường giao thông ≤500m.</v>
      </c>
      <c r="AC50" s="17">
        <f>AC43</f>
        <v>0</v>
      </c>
    </row>
    <row r="51" spans="1:29" s="17" customFormat="1" ht="78.75" x14ac:dyDescent="0.25">
      <c r="A51" s="115">
        <f t="shared" si="4"/>
        <v>45</v>
      </c>
      <c r="B51" s="115" t="str">
        <f t="shared" si="105"/>
        <v>VT3</v>
      </c>
      <c r="C51" s="115" t="str">
        <f t="shared" si="106"/>
        <v>TB61NT_D2</v>
      </c>
      <c r="D51" s="132" t="str">
        <f>V51&amp;W51&amp;X51&amp;Y51&amp;Z51&amp;"
"&amp;AA51&amp;"
"&amp;AB51&amp;"
"&amp;AC51</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&gt;1.000m.
- Có bề rộng từ ≥3m đến &lt;5m, cách đường giao thông từ &gt;500m đến ≤1.000m.
- Có bề rộng &lt;3m, cách đường giao thông ≤200m.</v>
      </c>
      <c r="E51" s="132"/>
      <c r="F51" s="132"/>
      <c r="G51" s="121">
        <v>1200</v>
      </c>
      <c r="H51" s="121">
        <v>840</v>
      </c>
      <c r="I51" s="121">
        <v>720</v>
      </c>
      <c r="J51" s="130">
        <f>VLOOKUP(C51,'[2]1. MA DO'!$E$5:$AA$1933,23,0)</f>
        <v>1.1299999999999999</v>
      </c>
      <c r="K51" s="126">
        <f t="shared" si="1"/>
        <v>1.1299999999999999</v>
      </c>
      <c r="L51" s="126">
        <f t="shared" si="2"/>
        <v>1.1299999999999999</v>
      </c>
      <c r="M51" s="27">
        <f t="shared" si="107"/>
        <v>2500</v>
      </c>
      <c r="N51" s="27">
        <f t="shared" si="108"/>
        <v>1200</v>
      </c>
      <c r="O51" s="27">
        <f t="shared" si="109"/>
        <v>900</v>
      </c>
      <c r="P51" s="27">
        <f t="shared" si="110"/>
        <v>750</v>
      </c>
      <c r="Q51" s="17">
        <f t="shared" si="111"/>
        <v>3400</v>
      </c>
      <c r="R51" s="17">
        <f t="shared" si="112"/>
        <v>1600</v>
      </c>
      <c r="S51" s="17">
        <f t="shared" si="113"/>
        <v>1200</v>
      </c>
      <c r="T51" s="17">
        <f t="shared" si="114"/>
        <v>1000</v>
      </c>
      <c r="U51" s="17">
        <f t="shared" si="114"/>
        <v>3</v>
      </c>
      <c r="V51" s="17" t="str">
        <f t="shared" si="115"/>
        <v xml:space="preserve">Các tuyến đường giao thông đấu nối trực tiếp ra </v>
      </c>
      <c r="W51" s="17" t="str">
        <f t="shared" si="116"/>
        <v>Đường liên ấp Nhân Hoà - Bàu Cá</v>
      </c>
      <c r="X51" s="17" t="str">
        <f t="shared" si="116"/>
        <v xml:space="preserve"> đoạn từ Cầu Sông Đinh</v>
      </c>
      <c r="Y51" s="17" t="str">
        <f t="shared" si="117"/>
        <v xml:space="preserve"> đến Bên phải, đến hết ranh thửa đất số 58 tờ BĐĐC số 36; Bên trái, đến hết ranh thửa đất số 121, tờ BĐĐC số 36</v>
      </c>
      <c r="Z51" s="17" t="s">
        <v>121</v>
      </c>
      <c r="AA51" s="17" t="str">
        <f t="shared" ref="AA51:AC51" si="118">AA44</f>
        <v>- Có bề rộng ≥5m, cách đường giao thông &gt;1.000m.</v>
      </c>
      <c r="AB51" s="17" t="str">
        <f t="shared" si="118"/>
        <v>- Có bề rộng từ ≥3m đến &lt;5m, cách đường giao thông từ &gt;500m đến ≤1.000m.</v>
      </c>
      <c r="AC51" s="17" t="str">
        <f t="shared" si="118"/>
        <v>- Có bề rộng &lt;3m, cách đường giao thông ≤200m.</v>
      </c>
    </row>
    <row r="52" spans="1:29" s="17" customFormat="1" ht="94.5" x14ac:dyDescent="0.25">
      <c r="A52" s="115">
        <f t="shared" si="4"/>
        <v>46</v>
      </c>
      <c r="B52" s="115" t="str">
        <f t="shared" si="105"/>
        <v>VT4</v>
      </c>
      <c r="C52" s="115" t="str">
        <f t="shared" si="106"/>
        <v>TB61NT_D2</v>
      </c>
      <c r="D52" s="132" t="str">
        <f>V52&amp;W52&amp;X52&amp;Y52&amp;Z52</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từ ≥3m đến &lt;5m, cách đường giao thông &gt;1.000m.
- Có bề rộng &lt;3m, cách đường giao thông &gt;200m.</v>
      </c>
      <c r="E52" s="132"/>
      <c r="F52" s="132"/>
      <c r="G52" s="121">
        <v>1000</v>
      </c>
      <c r="H52" s="121">
        <v>700</v>
      </c>
      <c r="I52" s="121">
        <v>600</v>
      </c>
      <c r="J52" s="130">
        <f>VLOOKUP(C52,'[2]1. MA DO'!$E$5:$AA$1933,23,0)</f>
        <v>1.1299999999999999</v>
      </c>
      <c r="K52" s="126">
        <f t="shared" si="1"/>
        <v>1.1299999999999999</v>
      </c>
      <c r="L52" s="126">
        <f t="shared" si="2"/>
        <v>1.1299999999999999</v>
      </c>
      <c r="M52" s="27">
        <f t="shared" si="107"/>
        <v>2500</v>
      </c>
      <c r="N52" s="27">
        <f t="shared" si="108"/>
        <v>1200</v>
      </c>
      <c r="O52" s="27">
        <f t="shared" si="109"/>
        <v>900</v>
      </c>
      <c r="P52" s="27">
        <f t="shared" si="110"/>
        <v>750</v>
      </c>
      <c r="Q52" s="17">
        <f t="shared" si="111"/>
        <v>3400</v>
      </c>
      <c r="R52" s="17">
        <f t="shared" si="112"/>
        <v>1600</v>
      </c>
      <c r="S52" s="17">
        <f t="shared" si="113"/>
        <v>1200</v>
      </c>
      <c r="T52" s="17">
        <f t="shared" si="114"/>
        <v>1000</v>
      </c>
      <c r="U52" s="17">
        <f t="shared" si="114"/>
        <v>3</v>
      </c>
      <c r="V52" s="17" t="str">
        <f t="shared" si="115"/>
        <v xml:space="preserve">Các tuyến đường giao thông đấu nối trực tiếp ra </v>
      </c>
      <c r="W52" s="17" t="str">
        <f t="shared" si="116"/>
        <v>Đường liên ấp Nhân Hoà - Bàu Cá</v>
      </c>
      <c r="X52" s="17" t="str">
        <f t="shared" si="116"/>
        <v xml:space="preserve"> đoạn từ Cầu Sông Đinh</v>
      </c>
      <c r="Y52" s="17" t="str">
        <f t="shared" si="117"/>
        <v xml:space="preserve"> đến Bên phải, đến hết ranh thửa đất số 58 tờ BĐĐC số 36; Bên trái, đến hết ranh thửa đất số 121, tờ BĐĐC số 36</v>
      </c>
      <c r="Z52" s="17" t="s">
        <v>122</v>
      </c>
      <c r="AA52" s="17">
        <f t="shared" ref="AA52:AC52" si="119">AA45</f>
        <v>0</v>
      </c>
      <c r="AB52" s="17">
        <f t="shared" si="119"/>
        <v>0</v>
      </c>
      <c r="AC52" s="17">
        <f t="shared" si="119"/>
        <v>0</v>
      </c>
    </row>
    <row r="53" spans="1:29" s="17" customFormat="1" ht="94.5" x14ac:dyDescent="0.25">
      <c r="A53" s="115">
        <f t="shared" si="4"/>
        <v>47</v>
      </c>
      <c r="B53" s="115" t="str">
        <f t="shared" si="105"/>
        <v>VT2*0,8</v>
      </c>
      <c r="C53" s="115" t="str">
        <f t="shared" si="106"/>
        <v>TB61NT_D2</v>
      </c>
      <c r="D53" s="132" t="str">
        <f>V53&amp;W53&amp;X53&amp;Y53&amp;Z53&amp;"
"&amp;AA53&amp;"
"
&amp;AB53</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≤1.000m.
- Có bề rộng từ ≥3m đến &lt;5m, cách đường giao thông ≤500m.</v>
      </c>
      <c r="E53" s="132"/>
      <c r="F53" s="132"/>
      <c r="G53" s="121">
        <v>1400</v>
      </c>
      <c r="H53" s="121">
        <v>980</v>
      </c>
      <c r="I53" s="121">
        <v>840</v>
      </c>
      <c r="J53" s="130">
        <f>VLOOKUP(C53,'[2]1. MA DO'!$E$5:$AA$1933,23,0)</f>
        <v>1.1299999999999999</v>
      </c>
      <c r="K53" s="126">
        <f t="shared" si="1"/>
        <v>1.1299999999999999</v>
      </c>
      <c r="L53" s="126">
        <f t="shared" si="2"/>
        <v>1.1299999999999999</v>
      </c>
      <c r="M53" s="27">
        <f t="shared" si="107"/>
        <v>2500</v>
      </c>
      <c r="N53" s="27">
        <f t="shared" si="108"/>
        <v>1200</v>
      </c>
      <c r="O53" s="27">
        <f t="shared" si="109"/>
        <v>900</v>
      </c>
      <c r="P53" s="27">
        <f t="shared" si="110"/>
        <v>750</v>
      </c>
      <c r="Q53" s="17">
        <f t="shared" si="111"/>
        <v>3400</v>
      </c>
      <c r="R53" s="17">
        <f t="shared" si="112"/>
        <v>1600</v>
      </c>
      <c r="S53" s="17">
        <f t="shared" si="113"/>
        <v>1200</v>
      </c>
      <c r="T53" s="17">
        <f t="shared" si="114"/>
        <v>1000</v>
      </c>
      <c r="U53" s="17">
        <f t="shared" si="114"/>
        <v>3</v>
      </c>
      <c r="V53" s="17" t="str">
        <f t="shared" si="115"/>
        <v xml:space="preserve">Các tuyến đường giao thông không đấu nối trực tiếp và thông ra </v>
      </c>
      <c r="W53" s="17" t="str">
        <f t="shared" si="116"/>
        <v>Đường liên ấp Nhân Hoà - Bàu Cá</v>
      </c>
      <c r="X53" s="17" t="str">
        <f t="shared" si="116"/>
        <v xml:space="preserve"> đoạn từ Cầu Sông Đinh</v>
      </c>
      <c r="Y53" s="17" t="str">
        <f t="shared" si="117"/>
        <v xml:space="preserve"> đến Bên phải, đến hết ranh thửa đất số 58 tờ BĐĐC số 36; Bên trái, đến hết ranh thửa đất số 121, tờ BĐĐC số 36</v>
      </c>
      <c r="Z53" s="17" t="s">
        <v>121</v>
      </c>
      <c r="AA53" s="17" t="str">
        <f t="shared" ref="AA53:AC53" si="120">AA46</f>
        <v>- Có bề rộng ≥5m, cách đường giao thông ≤1.000m.</v>
      </c>
      <c r="AB53" s="17" t="str">
        <f t="shared" si="120"/>
        <v>- Có bề rộng từ ≥3m đến &lt;5m, cách đường giao thông ≤500m.</v>
      </c>
      <c r="AC53" s="17">
        <f t="shared" si="120"/>
        <v>0</v>
      </c>
    </row>
    <row r="54" spans="1:29" s="17" customFormat="1" ht="94.5" x14ac:dyDescent="0.25">
      <c r="A54" s="115">
        <f t="shared" si="4"/>
        <v>48</v>
      </c>
      <c r="B54" s="115" t="str">
        <f t="shared" si="105"/>
        <v>VT3*0,8</v>
      </c>
      <c r="C54" s="115" t="str">
        <f t="shared" si="106"/>
        <v>TB61NT_D2</v>
      </c>
      <c r="D54" s="132" t="str">
        <f>V54&amp;W54&amp;X54&amp;Y54&amp;Z54&amp;"
"&amp;AA54&amp;"
"
&amp;AB54&amp;"
"&amp;AC54</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&gt;1.000m.
- Có bề rộng từ ≥3m đến &lt;5m, cách đường giao thông từ &gt;500m đến ≤1.000m.
- Có bề rộng &lt;3m, cách đường giao thông ≤200m.</v>
      </c>
      <c r="E54" s="132"/>
      <c r="F54" s="132"/>
      <c r="G54" s="121">
        <v>1100</v>
      </c>
      <c r="H54" s="121">
        <v>770</v>
      </c>
      <c r="I54" s="121">
        <v>660</v>
      </c>
      <c r="J54" s="130">
        <f>VLOOKUP(C54,'[2]1. MA DO'!$E$5:$AA$1933,23,0)</f>
        <v>1.1299999999999999</v>
      </c>
      <c r="K54" s="126">
        <f t="shared" si="1"/>
        <v>1.1299999999999999</v>
      </c>
      <c r="L54" s="126">
        <f t="shared" si="2"/>
        <v>1.1299999999999999</v>
      </c>
      <c r="M54" s="27">
        <f t="shared" si="107"/>
        <v>2500</v>
      </c>
      <c r="N54" s="27">
        <f t="shared" si="108"/>
        <v>1200</v>
      </c>
      <c r="O54" s="27">
        <f t="shared" si="109"/>
        <v>900</v>
      </c>
      <c r="P54" s="27">
        <f t="shared" si="110"/>
        <v>750</v>
      </c>
      <c r="Q54" s="17">
        <f t="shared" si="111"/>
        <v>3400</v>
      </c>
      <c r="R54" s="17">
        <f t="shared" si="112"/>
        <v>1600</v>
      </c>
      <c r="S54" s="17">
        <f t="shared" si="113"/>
        <v>1200</v>
      </c>
      <c r="T54" s="17">
        <f t="shared" si="114"/>
        <v>1000</v>
      </c>
      <c r="U54" s="17">
        <f t="shared" si="114"/>
        <v>3</v>
      </c>
      <c r="V54" s="17" t="str">
        <f t="shared" si="115"/>
        <v xml:space="preserve">Các tuyến đường giao thông không đấu nối trực tiếp và thông ra </v>
      </c>
      <c r="W54" s="17" t="str">
        <f t="shared" si="116"/>
        <v>Đường liên ấp Nhân Hoà - Bàu Cá</v>
      </c>
      <c r="X54" s="17" t="str">
        <f t="shared" si="116"/>
        <v xml:space="preserve"> đoạn từ Cầu Sông Đinh</v>
      </c>
      <c r="Y54" s="17" t="str">
        <f t="shared" si="117"/>
        <v xml:space="preserve"> đến Bên phải, đến hết ranh thửa đất số 58 tờ BĐĐC số 36; Bên trái, đến hết ranh thửa đất số 121, tờ BĐĐC số 36</v>
      </c>
      <c r="Z54" s="17" t="s">
        <v>121</v>
      </c>
      <c r="AA54" s="17" t="str">
        <f t="shared" ref="AA54:AC54" si="121">AA47</f>
        <v>- Có bề rộng ≥5m, cách đường giao thông &gt;1.000m.</v>
      </c>
      <c r="AB54" s="17" t="str">
        <f t="shared" si="121"/>
        <v>- Có bề rộng từ ≥3m đến &lt;5m, cách đường giao thông từ &gt;500m đến ≤1.000m.</v>
      </c>
      <c r="AC54" s="17" t="str">
        <f t="shared" si="121"/>
        <v>- Có bề rộng &lt;3m, cách đường giao thông ≤200m.</v>
      </c>
    </row>
    <row r="55" spans="1:29" s="17" customFormat="1" ht="94.5" x14ac:dyDescent="0.25">
      <c r="A55" s="115">
        <f t="shared" si="4"/>
        <v>49</v>
      </c>
      <c r="B55" s="115" t="str">
        <f t="shared" si="105"/>
        <v>VT4*0,8</v>
      </c>
      <c r="C55" s="115" t="str">
        <f t="shared" si="106"/>
        <v>TB61NT_D2</v>
      </c>
      <c r="D55" s="132" t="str">
        <f>V55&amp;W55&amp;X55&amp;Y55&amp;Z55</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từ ≥3m đến &lt;5m, cách đường giao thông &gt;1.000m.
- Có bề rộng &lt;3m, cách đường giao thông &gt;200m.</v>
      </c>
      <c r="E55" s="132"/>
      <c r="F55" s="132"/>
      <c r="G55" s="121">
        <v>900</v>
      </c>
      <c r="H55" s="121">
        <v>630</v>
      </c>
      <c r="I55" s="121">
        <v>540</v>
      </c>
      <c r="J55" s="130">
        <f>VLOOKUP(C55,'[2]1. MA DO'!$E$5:$AA$1933,23,0)</f>
        <v>1.1299999999999999</v>
      </c>
      <c r="K55" s="126">
        <f t="shared" si="1"/>
        <v>1.1299999999999999</v>
      </c>
      <c r="L55" s="126">
        <f t="shared" si="2"/>
        <v>1.1299999999999999</v>
      </c>
      <c r="M55" s="27">
        <f t="shared" si="107"/>
        <v>2500</v>
      </c>
      <c r="N55" s="27">
        <f t="shared" si="108"/>
        <v>1200</v>
      </c>
      <c r="O55" s="27">
        <f t="shared" si="109"/>
        <v>900</v>
      </c>
      <c r="P55" s="27">
        <f t="shared" si="110"/>
        <v>750</v>
      </c>
      <c r="Q55" s="17">
        <f t="shared" si="111"/>
        <v>3400</v>
      </c>
      <c r="R55" s="17">
        <f t="shared" si="112"/>
        <v>1600</v>
      </c>
      <c r="S55" s="17">
        <f t="shared" si="113"/>
        <v>1200</v>
      </c>
      <c r="T55" s="17">
        <f t="shared" si="114"/>
        <v>1000</v>
      </c>
      <c r="U55" s="17">
        <f t="shared" si="114"/>
        <v>3</v>
      </c>
      <c r="V55" s="17" t="str">
        <f t="shared" si="115"/>
        <v xml:space="preserve">Các tuyến đường giao thông không đấu nối trực tiếp và thông ra </v>
      </c>
      <c r="W55" s="17" t="str">
        <f t="shared" si="116"/>
        <v>Đường liên ấp Nhân Hoà - Bàu Cá</v>
      </c>
      <c r="X55" s="17" t="str">
        <f t="shared" si="116"/>
        <v xml:space="preserve"> đoạn từ Cầu Sông Đinh</v>
      </c>
      <c r="Y55" s="17" t="str">
        <f t="shared" si="117"/>
        <v xml:space="preserve"> đến Bên phải, đến hết ranh thửa đất số 58 tờ BĐĐC số 36; Bên trái, đến hết ranh thửa đất số 121, tờ BĐĐC số 36</v>
      </c>
      <c r="Z55" s="17" t="s">
        <v>122</v>
      </c>
      <c r="AA55" s="17">
        <f t="shared" ref="AA55:AC55" si="122">AA48</f>
        <v>0</v>
      </c>
      <c r="AB55" s="17">
        <f t="shared" si="122"/>
        <v>0</v>
      </c>
      <c r="AC55" s="17">
        <f t="shared" si="122"/>
        <v>0</v>
      </c>
    </row>
    <row r="56" spans="1:29" s="17" customFormat="1" ht="31.5" x14ac:dyDescent="0.25">
      <c r="A56" s="115">
        <f t="shared" si="4"/>
        <v>50</v>
      </c>
      <c r="B56" s="115" t="str">
        <f>'Đầu vào (2)'!G50</f>
        <v>TB62NT_D1</v>
      </c>
      <c r="C56" s="115" t="str">
        <f>$B$56</f>
        <v>TB62NT_D1</v>
      </c>
      <c r="D56" s="116" t="str">
        <f>'Đầu vào (2)'!H50</f>
        <v>Đường cổng chính ấp văn hóa An Bình</v>
      </c>
      <c r="E56" s="116" t="str">
        <f>'Đầu vào (2)'!I50</f>
        <v>Quốc lộ 1</v>
      </c>
      <c r="F56" s="116" t="str">
        <f>'Đầu vào (2)'!K50</f>
        <v>Đường sắt</v>
      </c>
      <c r="G56" s="125">
        <v>4600</v>
      </c>
      <c r="H56" s="121">
        <v>3200</v>
      </c>
      <c r="I56" s="121">
        <v>2800</v>
      </c>
      <c r="J56" s="130">
        <f>VLOOKUP(C56,'[2]1. MA DO'!$E$5:$AA$1933,23,0)</f>
        <v>1.1299999999999999</v>
      </c>
      <c r="K56" s="126">
        <f t="shared" si="1"/>
        <v>1.1299999999999999</v>
      </c>
      <c r="L56" s="126">
        <f t="shared" si="2"/>
        <v>1.1299999999999999</v>
      </c>
      <c r="M56" s="27">
        <f>'Đầu vào (2)'!L50</f>
        <v>3500</v>
      </c>
      <c r="N56" s="27">
        <f>'Đầu vào (2)'!M50</f>
        <v>1700</v>
      </c>
      <c r="O56" s="27">
        <f>'Đầu vào (2)'!N50</f>
        <v>1400</v>
      </c>
      <c r="P56" s="27">
        <f>'Đầu vào (2)'!O50</f>
        <v>1100</v>
      </c>
      <c r="Q56" s="17">
        <f>VLOOKUP(B56,'[3]Giá đề xuất ODT'!$G$11:$AD$2233,21,0)</f>
        <v>4600</v>
      </c>
      <c r="R56" s="17">
        <f>VLOOKUP(B56,'[3]Giá đề xuất ODT'!$G$11:$AD$2233,22,0)</f>
        <v>2200</v>
      </c>
      <c r="S56" s="17">
        <f>VLOOKUP(B56,'[3]Giá đề xuất ODT'!$G$11:$AD$2233,23,0)</f>
        <v>1800</v>
      </c>
      <c r="T56" s="17">
        <f>VLOOKUP(B56,'[3]Giá đề xuất ODT'!$G$11:$AD$2233,24,0)</f>
        <v>1400</v>
      </c>
      <c r="U56" s="6">
        <v>2</v>
      </c>
      <c r="W56" s="17" t="str">
        <f>D56</f>
        <v>Đường cổng chính ấp văn hóa An Bình</v>
      </c>
      <c r="X56" s="17" t="str">
        <f>" đoạn từ "&amp;E56</f>
        <v xml:space="preserve"> đoạn từ Quốc lộ 1</v>
      </c>
      <c r="Y56" s="17" t="str">
        <f>" đến "&amp;F56</f>
        <v xml:space="preserve"> đến Đường sắt</v>
      </c>
      <c r="AC56" s="17">
        <v>0</v>
      </c>
    </row>
    <row r="57" spans="1:29" s="17" customFormat="1" ht="78.75" x14ac:dyDescent="0.25">
      <c r="A57" s="115">
        <f t="shared" si="4"/>
        <v>51</v>
      </c>
      <c r="B57" s="115" t="str">
        <f t="shared" ref="B57:B62" si="123">B50</f>
        <v>VT2</v>
      </c>
      <c r="C57" s="115" t="str">
        <f t="shared" ref="C57:C62" si="124">$B$56</f>
        <v>TB62NT_D1</v>
      </c>
      <c r="D57" s="132" t="str">
        <f>V57&amp;W57&amp;X57&amp;Y57&amp;Z57&amp;"
"&amp;AA57&amp;"
"
&amp;AB57</f>
        <v>Các tuyến đường giao thông đấu nối trực tiếp ra Đường cổng chính ấp văn hóa An Bình đoạn từ Quốc lộ 1 đến Đường sắt có hiện trạng là đường nhựa, bê tông xi măng:
- Có bề rộng ≥5m, cách đường giao thông ≤1.000m.
- Có bề rộng từ ≥3m đến &lt;5m, cách đường giao thông ≤500m.</v>
      </c>
      <c r="E57" s="132"/>
      <c r="F57" s="132"/>
      <c r="G57" s="121">
        <v>2200</v>
      </c>
      <c r="H57" s="121">
        <v>1500</v>
      </c>
      <c r="I57" s="121">
        <v>1300</v>
      </c>
      <c r="J57" s="130">
        <f>VLOOKUP(C57,'[2]1. MA DO'!$E$5:$AA$1933,23,0)</f>
        <v>1.1299999999999999</v>
      </c>
      <c r="K57" s="126">
        <f t="shared" si="1"/>
        <v>1.1299999999999999</v>
      </c>
      <c r="L57" s="126">
        <f t="shared" si="2"/>
        <v>1.1299999999999999</v>
      </c>
      <c r="M57" s="27">
        <f t="shared" ref="M57:M62" si="125">M56</f>
        <v>3500</v>
      </c>
      <c r="N57" s="27">
        <f t="shared" ref="N57:N62" si="126">N56</f>
        <v>1700</v>
      </c>
      <c r="O57" s="27">
        <f t="shared" ref="O57:O62" si="127">O56</f>
        <v>1400</v>
      </c>
      <c r="P57" s="27">
        <f t="shared" ref="P57:P62" si="128">P56</f>
        <v>1100</v>
      </c>
      <c r="Q57" s="17">
        <f t="shared" ref="Q57:Q62" si="129">Q56</f>
        <v>4600</v>
      </c>
      <c r="R57" s="17">
        <f t="shared" ref="R57:R62" si="130">R56</f>
        <v>2200</v>
      </c>
      <c r="S57" s="17">
        <f t="shared" ref="S57:S62" si="131">S56</f>
        <v>1800</v>
      </c>
      <c r="T57" s="17">
        <f t="shared" ref="T57:U62" si="132">T56</f>
        <v>1400</v>
      </c>
      <c r="U57" s="17">
        <f t="shared" si="132"/>
        <v>2</v>
      </c>
      <c r="V57" s="17" t="str">
        <f t="shared" ref="V57:V62" si="133">V50</f>
        <v xml:space="preserve">Các tuyến đường giao thông đấu nối trực tiếp ra </v>
      </c>
      <c r="W57" s="17" t="str">
        <f t="shared" ref="W57:X62" si="134">W56</f>
        <v>Đường cổng chính ấp văn hóa An Bình</v>
      </c>
      <c r="X57" s="17" t="str">
        <f t="shared" si="134"/>
        <v xml:space="preserve"> đoạn từ Quốc lộ 1</v>
      </c>
      <c r="Y57" s="17" t="str">
        <f t="shared" ref="Y57:Y62" si="135">Y56</f>
        <v xml:space="preserve"> đến Đường sắt</v>
      </c>
      <c r="Z57" s="17" t="s">
        <v>121</v>
      </c>
      <c r="AA57" s="17" t="str">
        <f>AA50</f>
        <v>- Có bề rộng ≥5m, cách đường giao thông ≤1.000m.</v>
      </c>
      <c r="AB57" s="17" t="str">
        <f>AB50</f>
        <v>- Có bề rộng từ ≥3m đến &lt;5m, cách đường giao thông ≤500m.</v>
      </c>
      <c r="AC57" s="17">
        <f>AC50</f>
        <v>0</v>
      </c>
    </row>
    <row r="58" spans="1:29" s="17" customFormat="1" ht="78.75" x14ac:dyDescent="0.25">
      <c r="A58" s="115">
        <f t="shared" si="4"/>
        <v>52</v>
      </c>
      <c r="B58" s="115" t="str">
        <f t="shared" si="123"/>
        <v>VT3</v>
      </c>
      <c r="C58" s="115" t="str">
        <f t="shared" si="124"/>
        <v>TB62NT_D1</v>
      </c>
      <c r="D58" s="132" t="str">
        <f>V58&amp;W58&amp;X58&amp;Y58&amp;Z58&amp;"
"&amp;AA58&amp;"
"&amp;AB58&amp;"
"&amp;AC58</f>
        <v>Các tuyến đường giao thông đấu nối trực tiếp ra Đường cổng chính ấp văn hóa An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58" s="132"/>
      <c r="F58" s="132"/>
      <c r="G58" s="121">
        <v>1800</v>
      </c>
      <c r="H58" s="121">
        <v>1300</v>
      </c>
      <c r="I58" s="121">
        <v>1100</v>
      </c>
      <c r="J58" s="130">
        <f>VLOOKUP(C58,'[2]1. MA DO'!$E$5:$AA$1933,23,0)</f>
        <v>1.1299999999999999</v>
      </c>
      <c r="K58" s="126">
        <f t="shared" si="1"/>
        <v>1.1299999999999999</v>
      </c>
      <c r="L58" s="126">
        <f t="shared" si="2"/>
        <v>1.1299999999999999</v>
      </c>
      <c r="M58" s="27">
        <f t="shared" si="125"/>
        <v>3500</v>
      </c>
      <c r="N58" s="27">
        <f t="shared" si="126"/>
        <v>1700</v>
      </c>
      <c r="O58" s="27">
        <f t="shared" si="127"/>
        <v>1400</v>
      </c>
      <c r="P58" s="27">
        <f t="shared" si="128"/>
        <v>1100</v>
      </c>
      <c r="Q58" s="17">
        <f t="shared" si="129"/>
        <v>4600</v>
      </c>
      <c r="R58" s="17">
        <f t="shared" si="130"/>
        <v>2200</v>
      </c>
      <c r="S58" s="17">
        <f t="shared" si="131"/>
        <v>1800</v>
      </c>
      <c r="T58" s="17">
        <f t="shared" si="132"/>
        <v>1400</v>
      </c>
      <c r="U58" s="17">
        <f t="shared" si="132"/>
        <v>2</v>
      </c>
      <c r="V58" s="17" t="str">
        <f t="shared" si="133"/>
        <v xml:space="preserve">Các tuyến đường giao thông đấu nối trực tiếp ra </v>
      </c>
      <c r="W58" s="17" t="str">
        <f t="shared" si="134"/>
        <v>Đường cổng chính ấp văn hóa An Bình</v>
      </c>
      <c r="X58" s="17" t="str">
        <f t="shared" si="134"/>
        <v xml:space="preserve"> đoạn từ Quốc lộ 1</v>
      </c>
      <c r="Y58" s="17" t="str">
        <f t="shared" si="135"/>
        <v xml:space="preserve"> đến Đường sắt</v>
      </c>
      <c r="Z58" s="17" t="s">
        <v>121</v>
      </c>
      <c r="AA58" s="17" t="str">
        <f t="shared" ref="AA58:AC58" si="136">AA51</f>
        <v>- Có bề rộng ≥5m, cách đường giao thông &gt;1.000m.</v>
      </c>
      <c r="AB58" s="17" t="str">
        <f t="shared" si="136"/>
        <v>- Có bề rộng từ ≥3m đến &lt;5m, cách đường giao thông từ &gt;500m đến ≤1.000m.</v>
      </c>
      <c r="AC58" s="17" t="str">
        <f t="shared" si="136"/>
        <v>- Có bề rộng &lt;3m, cách đường giao thông ≤200m.</v>
      </c>
    </row>
    <row r="59" spans="1:29" s="17" customFormat="1" ht="94.5" x14ac:dyDescent="0.25">
      <c r="A59" s="115">
        <f t="shared" si="4"/>
        <v>53</v>
      </c>
      <c r="B59" s="115" t="str">
        <f t="shared" si="123"/>
        <v>VT4</v>
      </c>
      <c r="C59" s="115" t="str">
        <f t="shared" si="124"/>
        <v>TB62NT_D1</v>
      </c>
      <c r="D59" s="132" t="str">
        <f>V59&amp;W59&amp;X59&amp;Y59&amp;Z59</f>
        <v>Các tuyến đường giao thông đấu nối trực tiếp ra Đường cổng chính ấp văn hóa An Bình đoạn từ Quốc lộ 1 đến Đường sắt có hiện trạng là đường nhựa, bê tông xi măng:
- Có bề rộng từ ≥3m đến &lt;5m, cách đường giao thông &gt;1.000m.
- Có bề rộng &lt;3m, cách đường giao thông &gt;200m.</v>
      </c>
      <c r="E59" s="132"/>
      <c r="F59" s="132"/>
      <c r="G59" s="121">
        <v>1400</v>
      </c>
      <c r="H59" s="121">
        <v>980</v>
      </c>
      <c r="I59" s="121">
        <v>840</v>
      </c>
      <c r="J59" s="130">
        <f>VLOOKUP(C59,'[2]1. MA DO'!$E$5:$AA$1933,23,0)</f>
        <v>1.1299999999999999</v>
      </c>
      <c r="K59" s="126">
        <f t="shared" si="1"/>
        <v>1.1299999999999999</v>
      </c>
      <c r="L59" s="126">
        <f t="shared" si="2"/>
        <v>1.1299999999999999</v>
      </c>
      <c r="M59" s="27">
        <f t="shared" si="125"/>
        <v>3500</v>
      </c>
      <c r="N59" s="27">
        <f t="shared" si="126"/>
        <v>1700</v>
      </c>
      <c r="O59" s="27">
        <f t="shared" si="127"/>
        <v>1400</v>
      </c>
      <c r="P59" s="27">
        <f t="shared" si="128"/>
        <v>1100</v>
      </c>
      <c r="Q59" s="17">
        <f t="shared" si="129"/>
        <v>4600</v>
      </c>
      <c r="R59" s="17">
        <f t="shared" si="130"/>
        <v>2200</v>
      </c>
      <c r="S59" s="17">
        <f t="shared" si="131"/>
        <v>1800</v>
      </c>
      <c r="T59" s="17">
        <f t="shared" si="132"/>
        <v>1400</v>
      </c>
      <c r="U59" s="17">
        <f t="shared" si="132"/>
        <v>2</v>
      </c>
      <c r="V59" s="17" t="str">
        <f t="shared" si="133"/>
        <v xml:space="preserve">Các tuyến đường giao thông đấu nối trực tiếp ra </v>
      </c>
      <c r="W59" s="17" t="str">
        <f t="shared" si="134"/>
        <v>Đường cổng chính ấp văn hóa An Bình</v>
      </c>
      <c r="X59" s="17" t="str">
        <f t="shared" si="134"/>
        <v xml:space="preserve"> đoạn từ Quốc lộ 1</v>
      </c>
      <c r="Y59" s="17" t="str">
        <f t="shared" si="135"/>
        <v xml:space="preserve"> đến Đường sắt</v>
      </c>
      <c r="Z59" s="17" t="s">
        <v>122</v>
      </c>
      <c r="AA59" s="17">
        <f t="shared" ref="AA59:AC59" si="137">AA52</f>
        <v>0</v>
      </c>
      <c r="AB59" s="17">
        <f t="shared" si="137"/>
        <v>0</v>
      </c>
      <c r="AC59" s="17">
        <f t="shared" si="137"/>
        <v>0</v>
      </c>
    </row>
    <row r="60" spans="1:29" s="17" customFormat="1" ht="94.5" x14ac:dyDescent="0.25">
      <c r="A60" s="115">
        <f t="shared" si="4"/>
        <v>54</v>
      </c>
      <c r="B60" s="115" t="str">
        <f t="shared" si="123"/>
        <v>VT2*0,8</v>
      </c>
      <c r="C60" s="115" t="str">
        <f t="shared" si="124"/>
        <v>TB62NT_D1</v>
      </c>
      <c r="D60" s="132" t="str">
        <f>V60&amp;W60&amp;X60&amp;Y60&amp;Z60&amp;"
"&amp;AA60&amp;"
"
&amp;AB60</f>
        <v>Các tuyến đường giao thông không đấu nối trực tiếp và thông ra Đường cổng chính ấp văn hóa An Bình đoạn từ Quốc lộ 1 đến Đường sắt có hiện trạng là đường nhựa, bê tông xi măng:
- Có bề rộng ≥5m, cách đường giao thông ≤1.000m.
- Có bề rộng từ ≥3m đến &lt;5m, cách đường giao thông ≤500m.</v>
      </c>
      <c r="E60" s="132"/>
      <c r="F60" s="132"/>
      <c r="G60" s="121">
        <v>2000</v>
      </c>
      <c r="H60" s="121">
        <v>1400</v>
      </c>
      <c r="I60" s="121">
        <v>1200</v>
      </c>
      <c r="J60" s="130">
        <f>VLOOKUP(C60,'[2]1. MA DO'!$E$5:$AA$1933,23,0)</f>
        <v>1.1299999999999999</v>
      </c>
      <c r="K60" s="126">
        <f t="shared" si="1"/>
        <v>1.1299999999999999</v>
      </c>
      <c r="L60" s="126">
        <f t="shared" si="2"/>
        <v>1.1299999999999999</v>
      </c>
      <c r="M60" s="27">
        <f t="shared" si="125"/>
        <v>3500</v>
      </c>
      <c r="N60" s="27">
        <f t="shared" si="126"/>
        <v>1700</v>
      </c>
      <c r="O60" s="27">
        <f t="shared" si="127"/>
        <v>1400</v>
      </c>
      <c r="P60" s="27">
        <f t="shared" si="128"/>
        <v>1100</v>
      </c>
      <c r="Q60" s="17">
        <f t="shared" si="129"/>
        <v>4600</v>
      </c>
      <c r="R60" s="17">
        <f t="shared" si="130"/>
        <v>2200</v>
      </c>
      <c r="S60" s="17">
        <f t="shared" si="131"/>
        <v>1800</v>
      </c>
      <c r="T60" s="17">
        <f t="shared" si="132"/>
        <v>1400</v>
      </c>
      <c r="U60" s="17">
        <f t="shared" si="132"/>
        <v>2</v>
      </c>
      <c r="V60" s="17" t="str">
        <f t="shared" si="133"/>
        <v xml:space="preserve">Các tuyến đường giao thông không đấu nối trực tiếp và thông ra </v>
      </c>
      <c r="W60" s="17" t="str">
        <f t="shared" si="134"/>
        <v>Đường cổng chính ấp văn hóa An Bình</v>
      </c>
      <c r="X60" s="17" t="str">
        <f t="shared" si="134"/>
        <v xml:space="preserve"> đoạn từ Quốc lộ 1</v>
      </c>
      <c r="Y60" s="17" t="str">
        <f t="shared" si="135"/>
        <v xml:space="preserve"> đến Đường sắt</v>
      </c>
      <c r="Z60" s="17" t="s">
        <v>121</v>
      </c>
      <c r="AA60" s="17" t="str">
        <f t="shared" ref="AA60:AC60" si="138">AA53</f>
        <v>- Có bề rộng ≥5m, cách đường giao thông ≤1.000m.</v>
      </c>
      <c r="AB60" s="17" t="str">
        <f t="shared" si="138"/>
        <v>- Có bề rộng từ ≥3m đến &lt;5m, cách đường giao thông ≤500m.</v>
      </c>
      <c r="AC60" s="17">
        <f t="shared" si="138"/>
        <v>0</v>
      </c>
    </row>
    <row r="61" spans="1:29" s="17" customFormat="1" ht="94.5" x14ac:dyDescent="0.25">
      <c r="A61" s="115">
        <f t="shared" si="4"/>
        <v>55</v>
      </c>
      <c r="B61" s="115" t="str">
        <f t="shared" si="123"/>
        <v>VT3*0,8</v>
      </c>
      <c r="C61" s="115" t="str">
        <f t="shared" si="124"/>
        <v>TB62NT_D1</v>
      </c>
      <c r="D61" s="132" t="str">
        <f>V61&amp;W61&amp;X61&amp;Y61&amp;Z61&amp;"
"&amp;AA61&amp;"
"
&amp;AB61&amp;"
"&amp;AC61</f>
        <v>Các tuyến đường giao thông không đấu nối trực tiếp và thông ra Đường cổng chính ấp văn hóa An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61" s="132"/>
      <c r="F61" s="132"/>
      <c r="G61" s="121">
        <v>1600</v>
      </c>
      <c r="H61" s="121">
        <v>1100</v>
      </c>
      <c r="I61" s="121">
        <v>960</v>
      </c>
      <c r="J61" s="130">
        <f>VLOOKUP(C61,'[2]1. MA DO'!$E$5:$AA$1933,23,0)</f>
        <v>1.1299999999999999</v>
      </c>
      <c r="K61" s="126">
        <f t="shared" si="1"/>
        <v>1.1299999999999999</v>
      </c>
      <c r="L61" s="126">
        <f t="shared" si="2"/>
        <v>1.1299999999999999</v>
      </c>
      <c r="M61" s="27">
        <f t="shared" si="125"/>
        <v>3500</v>
      </c>
      <c r="N61" s="27">
        <f t="shared" si="126"/>
        <v>1700</v>
      </c>
      <c r="O61" s="27">
        <f t="shared" si="127"/>
        <v>1400</v>
      </c>
      <c r="P61" s="27">
        <f t="shared" si="128"/>
        <v>1100</v>
      </c>
      <c r="Q61" s="17">
        <f t="shared" si="129"/>
        <v>4600</v>
      </c>
      <c r="R61" s="17">
        <f t="shared" si="130"/>
        <v>2200</v>
      </c>
      <c r="S61" s="17">
        <f t="shared" si="131"/>
        <v>1800</v>
      </c>
      <c r="T61" s="17">
        <f t="shared" si="132"/>
        <v>1400</v>
      </c>
      <c r="U61" s="17">
        <f t="shared" si="132"/>
        <v>2</v>
      </c>
      <c r="V61" s="17" t="str">
        <f t="shared" si="133"/>
        <v xml:space="preserve">Các tuyến đường giao thông không đấu nối trực tiếp và thông ra </v>
      </c>
      <c r="W61" s="17" t="str">
        <f t="shared" si="134"/>
        <v>Đường cổng chính ấp văn hóa An Bình</v>
      </c>
      <c r="X61" s="17" t="str">
        <f t="shared" si="134"/>
        <v xml:space="preserve"> đoạn từ Quốc lộ 1</v>
      </c>
      <c r="Y61" s="17" t="str">
        <f t="shared" si="135"/>
        <v xml:space="preserve"> đến Đường sắt</v>
      </c>
      <c r="Z61" s="17" t="s">
        <v>121</v>
      </c>
      <c r="AA61" s="17" t="str">
        <f t="shared" ref="AA61:AC61" si="139">AA54</f>
        <v>- Có bề rộng ≥5m, cách đường giao thông &gt;1.000m.</v>
      </c>
      <c r="AB61" s="17" t="str">
        <f t="shared" si="139"/>
        <v>- Có bề rộng từ ≥3m đến &lt;5m, cách đường giao thông từ &gt;500m đến ≤1.000m.</v>
      </c>
      <c r="AC61" s="17" t="str">
        <f t="shared" si="139"/>
        <v>- Có bề rộng &lt;3m, cách đường giao thông ≤200m.</v>
      </c>
    </row>
    <row r="62" spans="1:29" s="17" customFormat="1" ht="94.5" x14ac:dyDescent="0.25">
      <c r="A62" s="115">
        <f t="shared" si="4"/>
        <v>56</v>
      </c>
      <c r="B62" s="115" t="str">
        <f t="shared" si="123"/>
        <v>VT4*0,8</v>
      </c>
      <c r="C62" s="115" t="str">
        <f t="shared" si="124"/>
        <v>TB62NT_D1</v>
      </c>
      <c r="D62" s="132" t="str">
        <f>V62&amp;W62&amp;X62&amp;Y62&amp;Z62</f>
        <v>Các tuyến đường giao thông không đấu nối trực tiếp và thông ra Đường cổng chính ấp văn hóa An Bình đoạn từ Quốc lộ 1 đến Đường sắt có hiện trạng là đường nhựa, bê tông xi măng:
- Có bề rộng từ ≥3m đến &lt;5m, cách đường giao thông &gt;1.000m.
- Có bề rộng &lt;3m, cách đường giao thông &gt;200m.</v>
      </c>
      <c r="E62" s="132"/>
      <c r="F62" s="132"/>
      <c r="G62" s="121">
        <v>1300</v>
      </c>
      <c r="H62" s="121">
        <v>910</v>
      </c>
      <c r="I62" s="121">
        <v>780</v>
      </c>
      <c r="J62" s="130">
        <f>VLOOKUP(C62,'[2]1. MA DO'!$E$5:$AA$1933,23,0)</f>
        <v>1.1299999999999999</v>
      </c>
      <c r="K62" s="126">
        <f t="shared" si="1"/>
        <v>1.1299999999999999</v>
      </c>
      <c r="L62" s="126">
        <f t="shared" si="2"/>
        <v>1.1299999999999999</v>
      </c>
      <c r="M62" s="27">
        <f t="shared" si="125"/>
        <v>3500</v>
      </c>
      <c r="N62" s="27">
        <f t="shared" si="126"/>
        <v>1700</v>
      </c>
      <c r="O62" s="27">
        <f t="shared" si="127"/>
        <v>1400</v>
      </c>
      <c r="P62" s="27">
        <f t="shared" si="128"/>
        <v>1100</v>
      </c>
      <c r="Q62" s="17">
        <f t="shared" si="129"/>
        <v>4600</v>
      </c>
      <c r="R62" s="17">
        <f t="shared" si="130"/>
        <v>2200</v>
      </c>
      <c r="S62" s="17">
        <f t="shared" si="131"/>
        <v>1800</v>
      </c>
      <c r="T62" s="17">
        <f t="shared" si="132"/>
        <v>1400</v>
      </c>
      <c r="U62" s="17">
        <f t="shared" si="132"/>
        <v>2</v>
      </c>
      <c r="V62" s="17" t="str">
        <f t="shared" si="133"/>
        <v xml:space="preserve">Các tuyến đường giao thông không đấu nối trực tiếp và thông ra </v>
      </c>
      <c r="W62" s="17" t="str">
        <f t="shared" si="134"/>
        <v>Đường cổng chính ấp văn hóa An Bình</v>
      </c>
      <c r="X62" s="17" t="str">
        <f t="shared" si="134"/>
        <v xml:space="preserve"> đoạn từ Quốc lộ 1</v>
      </c>
      <c r="Y62" s="17" t="str">
        <f t="shared" si="135"/>
        <v xml:space="preserve"> đến Đường sắt</v>
      </c>
      <c r="Z62" s="17" t="s">
        <v>122</v>
      </c>
      <c r="AA62" s="17">
        <f t="shared" ref="AA62:AC62" si="140">AA55</f>
        <v>0</v>
      </c>
      <c r="AB62" s="17">
        <f t="shared" si="140"/>
        <v>0</v>
      </c>
      <c r="AC62" s="17">
        <f t="shared" si="140"/>
        <v>0</v>
      </c>
    </row>
    <row r="63" spans="1:29" s="17" customFormat="1" ht="31.5" x14ac:dyDescent="0.25">
      <c r="A63" s="115">
        <f t="shared" si="4"/>
        <v>57</v>
      </c>
      <c r="B63" s="115" t="str">
        <f>'Đầu vào (2)'!G57</f>
        <v>TB62NT_D2</v>
      </c>
      <c r="C63" s="115" t="str">
        <f>$B$63</f>
        <v>TB62NT_D2</v>
      </c>
      <c r="D63" s="116" t="str">
        <f>'Đầu vào (2)'!H57</f>
        <v>Đường cổng chính ấp văn hóa An Bình</v>
      </c>
      <c r="E63" s="116" t="str">
        <f>'Đầu vào (2)'!I57</f>
        <v>Đường sắt</v>
      </c>
      <c r="F63" s="116" t="str">
        <f>'Đầu vào (2)'!K57</f>
        <v>Ngã ba Yên Thành</v>
      </c>
      <c r="G63" s="125">
        <v>3600</v>
      </c>
      <c r="H63" s="121">
        <v>2500</v>
      </c>
      <c r="I63" s="121">
        <v>2200</v>
      </c>
      <c r="J63" s="130">
        <f>VLOOKUP(C63,'[2]1. MA DO'!$E$5:$AA$1933,23,0)</f>
        <v>1.1299999999999999</v>
      </c>
      <c r="K63" s="126">
        <f t="shared" si="1"/>
        <v>1.1299999999999999</v>
      </c>
      <c r="L63" s="126">
        <f t="shared" si="2"/>
        <v>1.1299999999999999</v>
      </c>
      <c r="M63" s="27">
        <f>'Đầu vào (2)'!L57</f>
        <v>2500</v>
      </c>
      <c r="N63" s="27">
        <f>'Đầu vào (2)'!M57</f>
        <v>1200</v>
      </c>
      <c r="O63" s="27">
        <f>'Đầu vào (2)'!N57</f>
        <v>900</v>
      </c>
      <c r="P63" s="27">
        <f>'Đầu vào (2)'!O57</f>
        <v>700</v>
      </c>
      <c r="Q63" s="17">
        <f>VLOOKUP(B63,'[3]Giá đề xuất ODT'!$G$11:$AD$2233,21,0)</f>
        <v>3600</v>
      </c>
      <c r="R63" s="17">
        <f>VLOOKUP(B63,'[3]Giá đề xuất ODT'!$G$11:$AD$2233,22,0)</f>
        <v>1700</v>
      </c>
      <c r="S63" s="17">
        <f>VLOOKUP(B63,'[3]Giá đề xuất ODT'!$G$11:$AD$2233,23,0)</f>
        <v>1300</v>
      </c>
      <c r="T63" s="17">
        <f>VLOOKUP(B63,'[3]Giá đề xuất ODT'!$G$11:$AD$2233,24,0)</f>
        <v>1000</v>
      </c>
      <c r="U63" s="17">
        <v>3</v>
      </c>
      <c r="W63" s="17" t="str">
        <f>D63</f>
        <v>Đường cổng chính ấp văn hóa An Bình</v>
      </c>
      <c r="X63" s="17" t="str">
        <f>" đoạn từ "&amp;E63</f>
        <v xml:space="preserve"> đoạn từ Đường sắt</v>
      </c>
      <c r="Y63" s="17" t="str">
        <f>" đến "&amp;F63</f>
        <v xml:space="preserve"> đến Ngã ba Yên Thành</v>
      </c>
      <c r="AC63" s="17">
        <v>0</v>
      </c>
    </row>
    <row r="64" spans="1:29" s="17" customFormat="1" ht="78.75" x14ac:dyDescent="0.25">
      <c r="A64" s="115">
        <f t="shared" si="4"/>
        <v>58</v>
      </c>
      <c r="B64" s="115" t="str">
        <f t="shared" ref="B64:B69" si="141">B57</f>
        <v>VT2</v>
      </c>
      <c r="C64" s="115" t="str">
        <f t="shared" ref="C64:C69" si="142">$B$63</f>
        <v>TB62NT_D2</v>
      </c>
      <c r="D64" s="132" t="str">
        <f>V64&amp;W64&amp;X64&amp;Y64&amp;Z64&amp;"
"&amp;AA64&amp;"
"
&amp;AB64</f>
        <v>Các tuyến đường giao thông đấu nối trực tiếp ra Đường cổng chính ấp văn hóa An Bình đoạn từ Đường sắt đến Ngã ba Yên Thành có hiện trạng là đường nhựa, bê tông xi măng:
- Có bề rộng ≥5m, cách đường giao thông ≤1.000m.
- Có bề rộng từ ≥3m đến &lt;5m, cách đường giao thông ≤500m.</v>
      </c>
      <c r="E64" s="132"/>
      <c r="F64" s="132"/>
      <c r="G64" s="121">
        <v>1700</v>
      </c>
      <c r="H64" s="121">
        <v>1200</v>
      </c>
      <c r="I64" s="121">
        <v>1000</v>
      </c>
      <c r="J64" s="130">
        <f>VLOOKUP(C64,'[2]1. MA DO'!$E$5:$AA$1933,23,0)</f>
        <v>1.1299999999999999</v>
      </c>
      <c r="K64" s="126">
        <f t="shared" si="1"/>
        <v>1.1299999999999999</v>
      </c>
      <c r="L64" s="126">
        <f t="shared" si="2"/>
        <v>1.1299999999999999</v>
      </c>
      <c r="M64" s="27">
        <f t="shared" ref="M64:M69" si="143">M63</f>
        <v>2500</v>
      </c>
      <c r="N64" s="27">
        <f t="shared" ref="N64:N69" si="144">N63</f>
        <v>1200</v>
      </c>
      <c r="O64" s="27">
        <f t="shared" ref="O64:O69" si="145">O63</f>
        <v>900</v>
      </c>
      <c r="P64" s="27">
        <f t="shared" ref="P64:P69" si="146">P63</f>
        <v>700</v>
      </c>
      <c r="Q64" s="17">
        <f t="shared" ref="Q64:Q69" si="147">Q63</f>
        <v>3600</v>
      </c>
      <c r="R64" s="17">
        <f t="shared" ref="R64:R69" si="148">R63</f>
        <v>1700</v>
      </c>
      <c r="S64" s="17">
        <f t="shared" ref="S64:S69" si="149">S63</f>
        <v>1300</v>
      </c>
      <c r="T64" s="17">
        <f t="shared" ref="T64:U69" si="150">T63</f>
        <v>1000</v>
      </c>
      <c r="U64" s="17">
        <f t="shared" si="150"/>
        <v>3</v>
      </c>
      <c r="V64" s="17" t="str">
        <f t="shared" ref="V64:V69" si="151">V57</f>
        <v xml:space="preserve">Các tuyến đường giao thông đấu nối trực tiếp ra </v>
      </c>
      <c r="W64" s="17" t="str">
        <f t="shared" ref="W64:X69" si="152">W63</f>
        <v>Đường cổng chính ấp văn hóa An Bình</v>
      </c>
      <c r="X64" s="17" t="str">
        <f t="shared" si="152"/>
        <v xml:space="preserve"> đoạn từ Đường sắt</v>
      </c>
      <c r="Y64" s="17" t="str">
        <f t="shared" ref="Y64:Y69" si="153">Y63</f>
        <v xml:space="preserve"> đến Ngã ba Yên Thành</v>
      </c>
      <c r="Z64" s="17" t="s">
        <v>121</v>
      </c>
      <c r="AA64" s="17" t="str">
        <f>AA57</f>
        <v>- Có bề rộng ≥5m, cách đường giao thông ≤1.000m.</v>
      </c>
      <c r="AB64" s="17" t="str">
        <f>AB57</f>
        <v>- Có bề rộng từ ≥3m đến &lt;5m, cách đường giao thông ≤500m.</v>
      </c>
      <c r="AC64" s="17">
        <f>AC57</f>
        <v>0</v>
      </c>
    </row>
    <row r="65" spans="1:29" s="17" customFormat="1" ht="78.75" x14ac:dyDescent="0.25">
      <c r="A65" s="115">
        <f t="shared" si="4"/>
        <v>59</v>
      </c>
      <c r="B65" s="115" t="str">
        <f t="shared" si="141"/>
        <v>VT3</v>
      </c>
      <c r="C65" s="115" t="str">
        <f t="shared" si="142"/>
        <v>TB62NT_D2</v>
      </c>
      <c r="D65" s="132" t="str">
        <f>V65&amp;W65&amp;X65&amp;Y65&amp;Z65&amp;"
"&amp;AA65&amp;"
"&amp;AB65&amp;"
"&amp;AC65</f>
        <v>Các tuyến đường giao thông đấu nối trực tiếp ra Đường cổng chính ấp văn hóa An Bình đoạn từ Đường sắt đến Ngã ba Yên Thành có hiện trạng là đường nhựa, bê tông xi măng:
- Có bề rộng ≥5m, cách đường giao thông &gt;1.000m.
- Có bề rộng từ ≥3m đến &lt;5m, cách đường giao thông từ &gt;500m đến ≤1.000m.
- Có bề rộng &lt;3m, cách đường giao thông ≤200m.</v>
      </c>
      <c r="E65" s="132"/>
      <c r="F65" s="132"/>
      <c r="G65" s="121">
        <v>1300</v>
      </c>
      <c r="H65" s="121">
        <v>910</v>
      </c>
      <c r="I65" s="121">
        <v>780</v>
      </c>
      <c r="J65" s="130">
        <f>VLOOKUP(C65,'[2]1. MA DO'!$E$5:$AA$1933,23,0)</f>
        <v>1.1299999999999999</v>
      </c>
      <c r="K65" s="126">
        <f t="shared" si="1"/>
        <v>1.1299999999999999</v>
      </c>
      <c r="L65" s="126">
        <f t="shared" si="2"/>
        <v>1.1299999999999999</v>
      </c>
      <c r="M65" s="27">
        <f t="shared" si="143"/>
        <v>2500</v>
      </c>
      <c r="N65" s="27">
        <f t="shared" si="144"/>
        <v>1200</v>
      </c>
      <c r="O65" s="27">
        <f t="shared" si="145"/>
        <v>900</v>
      </c>
      <c r="P65" s="27">
        <f t="shared" si="146"/>
        <v>700</v>
      </c>
      <c r="Q65" s="17">
        <f t="shared" si="147"/>
        <v>3600</v>
      </c>
      <c r="R65" s="17">
        <f t="shared" si="148"/>
        <v>1700</v>
      </c>
      <c r="S65" s="17">
        <f t="shared" si="149"/>
        <v>1300</v>
      </c>
      <c r="T65" s="17">
        <f t="shared" si="150"/>
        <v>1000</v>
      </c>
      <c r="U65" s="17">
        <f t="shared" si="150"/>
        <v>3</v>
      </c>
      <c r="V65" s="17" t="str">
        <f t="shared" si="151"/>
        <v xml:space="preserve">Các tuyến đường giao thông đấu nối trực tiếp ra </v>
      </c>
      <c r="W65" s="17" t="str">
        <f t="shared" si="152"/>
        <v>Đường cổng chính ấp văn hóa An Bình</v>
      </c>
      <c r="X65" s="17" t="str">
        <f t="shared" si="152"/>
        <v xml:space="preserve"> đoạn từ Đường sắt</v>
      </c>
      <c r="Y65" s="17" t="str">
        <f t="shared" si="153"/>
        <v xml:space="preserve"> đến Ngã ba Yên Thành</v>
      </c>
      <c r="Z65" s="17" t="s">
        <v>121</v>
      </c>
      <c r="AA65" s="17" t="str">
        <f t="shared" ref="AA65:AC65" si="154">AA58</f>
        <v>- Có bề rộng ≥5m, cách đường giao thông &gt;1.000m.</v>
      </c>
      <c r="AB65" s="17" t="str">
        <f t="shared" si="154"/>
        <v>- Có bề rộng từ ≥3m đến &lt;5m, cách đường giao thông từ &gt;500m đến ≤1.000m.</v>
      </c>
      <c r="AC65" s="17" t="str">
        <f t="shared" si="154"/>
        <v>- Có bề rộng &lt;3m, cách đường giao thông ≤200m.</v>
      </c>
    </row>
    <row r="66" spans="1:29" s="17" customFormat="1" ht="94.5" x14ac:dyDescent="0.25">
      <c r="A66" s="115">
        <f t="shared" si="4"/>
        <v>60</v>
      </c>
      <c r="B66" s="115" t="str">
        <f t="shared" si="141"/>
        <v>VT4</v>
      </c>
      <c r="C66" s="115" t="str">
        <f t="shared" si="142"/>
        <v>TB62NT_D2</v>
      </c>
      <c r="D66" s="132" t="str">
        <f>V66&amp;W66&amp;X66&amp;Y66&amp;Z66</f>
        <v>Các tuyến đường giao thông đấu nối trực tiếp ra Đường cổng chính ấp văn hóa An Bình đoạn từ Đường sắt đến Ngã ba Yên Thành có hiện trạng là đường nhựa, bê tông xi măng:
- Có bề rộng từ ≥3m đến &lt;5m, cách đường giao thông &gt;1.000m.
- Có bề rộng &lt;3m, cách đường giao thông &gt;200m.</v>
      </c>
      <c r="E66" s="132"/>
      <c r="F66" s="132"/>
      <c r="G66" s="121">
        <v>1000</v>
      </c>
      <c r="H66" s="121">
        <v>700</v>
      </c>
      <c r="I66" s="121">
        <v>600</v>
      </c>
      <c r="J66" s="130">
        <f>VLOOKUP(C66,'[2]1. MA DO'!$E$5:$AA$1933,23,0)</f>
        <v>1.1299999999999999</v>
      </c>
      <c r="K66" s="126">
        <f t="shared" si="1"/>
        <v>1.1299999999999999</v>
      </c>
      <c r="L66" s="126">
        <f t="shared" si="2"/>
        <v>1.1299999999999999</v>
      </c>
      <c r="M66" s="27">
        <f t="shared" si="143"/>
        <v>2500</v>
      </c>
      <c r="N66" s="27">
        <f t="shared" si="144"/>
        <v>1200</v>
      </c>
      <c r="O66" s="27">
        <f t="shared" si="145"/>
        <v>900</v>
      </c>
      <c r="P66" s="27">
        <f t="shared" si="146"/>
        <v>700</v>
      </c>
      <c r="Q66" s="17">
        <f t="shared" si="147"/>
        <v>3600</v>
      </c>
      <c r="R66" s="17">
        <f t="shared" si="148"/>
        <v>1700</v>
      </c>
      <c r="S66" s="17">
        <f t="shared" si="149"/>
        <v>1300</v>
      </c>
      <c r="T66" s="17">
        <f t="shared" si="150"/>
        <v>1000</v>
      </c>
      <c r="U66" s="17">
        <f t="shared" si="150"/>
        <v>3</v>
      </c>
      <c r="V66" s="17" t="str">
        <f t="shared" si="151"/>
        <v xml:space="preserve">Các tuyến đường giao thông đấu nối trực tiếp ra </v>
      </c>
      <c r="W66" s="17" t="str">
        <f t="shared" si="152"/>
        <v>Đường cổng chính ấp văn hóa An Bình</v>
      </c>
      <c r="X66" s="17" t="str">
        <f t="shared" si="152"/>
        <v xml:space="preserve"> đoạn từ Đường sắt</v>
      </c>
      <c r="Y66" s="17" t="str">
        <f t="shared" si="153"/>
        <v xml:space="preserve"> đến Ngã ba Yên Thành</v>
      </c>
      <c r="Z66" s="17" t="s">
        <v>122</v>
      </c>
      <c r="AA66" s="17">
        <f t="shared" ref="AA66:AC66" si="155">AA59</f>
        <v>0</v>
      </c>
      <c r="AB66" s="17">
        <f t="shared" si="155"/>
        <v>0</v>
      </c>
      <c r="AC66" s="17">
        <f t="shared" si="155"/>
        <v>0</v>
      </c>
    </row>
    <row r="67" spans="1:29" s="17" customFormat="1" ht="94.5" x14ac:dyDescent="0.25">
      <c r="A67" s="115">
        <f t="shared" si="4"/>
        <v>61</v>
      </c>
      <c r="B67" s="115" t="str">
        <f t="shared" si="141"/>
        <v>VT2*0,8</v>
      </c>
      <c r="C67" s="115" t="str">
        <f t="shared" si="142"/>
        <v>TB62NT_D2</v>
      </c>
      <c r="D67" s="132" t="str">
        <f>V67&amp;W67&amp;X67&amp;Y67&amp;Z67&amp;"
"&amp;AA67&amp;"
"
&amp;AB67</f>
        <v>Các tuyến đường giao thông không đấu nối trực tiếp và thông ra Đường cổng chính ấp văn hóa An Bình đoạn từ Đường sắt đến Ngã ba Yên Thành có hiện trạng là đường nhựa, bê tông xi măng:
- Có bề rộng ≥5m, cách đường giao thông ≤1.000m.
- Có bề rộng từ ≥3m đến &lt;5m, cách đường giao thông ≤500m.</v>
      </c>
      <c r="E67" s="132"/>
      <c r="F67" s="132"/>
      <c r="G67" s="121">
        <v>1500</v>
      </c>
      <c r="H67" s="121">
        <v>1100</v>
      </c>
      <c r="I67" s="121">
        <v>900</v>
      </c>
      <c r="J67" s="130">
        <f>VLOOKUP(C67,'[2]1. MA DO'!$E$5:$AA$1933,23,0)</f>
        <v>1.1299999999999999</v>
      </c>
      <c r="K67" s="126">
        <f t="shared" si="1"/>
        <v>1.1299999999999999</v>
      </c>
      <c r="L67" s="126">
        <f t="shared" si="2"/>
        <v>1.1299999999999999</v>
      </c>
      <c r="M67" s="27">
        <f t="shared" si="143"/>
        <v>2500</v>
      </c>
      <c r="N67" s="27">
        <f t="shared" si="144"/>
        <v>1200</v>
      </c>
      <c r="O67" s="27">
        <f t="shared" si="145"/>
        <v>900</v>
      </c>
      <c r="P67" s="27">
        <f t="shared" si="146"/>
        <v>700</v>
      </c>
      <c r="Q67" s="17">
        <f t="shared" si="147"/>
        <v>3600</v>
      </c>
      <c r="R67" s="17">
        <f t="shared" si="148"/>
        <v>1700</v>
      </c>
      <c r="S67" s="17">
        <f t="shared" si="149"/>
        <v>1300</v>
      </c>
      <c r="T67" s="17">
        <f t="shared" si="150"/>
        <v>1000</v>
      </c>
      <c r="U67" s="17">
        <f t="shared" si="150"/>
        <v>3</v>
      </c>
      <c r="V67" s="17" t="str">
        <f t="shared" si="151"/>
        <v xml:space="preserve">Các tuyến đường giao thông không đấu nối trực tiếp và thông ra </v>
      </c>
      <c r="W67" s="17" t="str">
        <f t="shared" si="152"/>
        <v>Đường cổng chính ấp văn hóa An Bình</v>
      </c>
      <c r="X67" s="17" t="str">
        <f t="shared" si="152"/>
        <v xml:space="preserve"> đoạn từ Đường sắt</v>
      </c>
      <c r="Y67" s="17" t="str">
        <f t="shared" si="153"/>
        <v xml:space="preserve"> đến Ngã ba Yên Thành</v>
      </c>
      <c r="Z67" s="17" t="s">
        <v>121</v>
      </c>
      <c r="AA67" s="17" t="str">
        <f t="shared" ref="AA67:AC67" si="156">AA60</f>
        <v>- Có bề rộng ≥5m, cách đường giao thông ≤1.000m.</v>
      </c>
      <c r="AB67" s="17" t="str">
        <f t="shared" si="156"/>
        <v>- Có bề rộng từ ≥3m đến &lt;5m, cách đường giao thông ≤500m.</v>
      </c>
      <c r="AC67" s="17">
        <f t="shared" si="156"/>
        <v>0</v>
      </c>
    </row>
    <row r="68" spans="1:29" s="17" customFormat="1" ht="94.5" x14ac:dyDescent="0.25">
      <c r="A68" s="115">
        <f t="shared" si="4"/>
        <v>62</v>
      </c>
      <c r="B68" s="115" t="str">
        <f t="shared" si="141"/>
        <v>VT3*0,8</v>
      </c>
      <c r="C68" s="115" t="str">
        <f t="shared" si="142"/>
        <v>TB62NT_D2</v>
      </c>
      <c r="D68" s="132" t="str">
        <f>V68&amp;W68&amp;X68&amp;Y68&amp;Z68&amp;"
"&amp;AA68&amp;"
"
&amp;AB68&amp;"
"&amp;AC68</f>
        <v>Các tuyến đường giao thông không đấu nối trực tiếp và thông ra Đường cổng chính ấp văn hóa An Bình đoạn từ Đường sắt đến Ngã ba Yên Thành có hiện trạng là đường nhựa, bê tông xi măng:
- Có bề rộng ≥5m, cách đường giao thông &gt;1.000m.
- Có bề rộng từ ≥3m đến &lt;5m, cách đường giao thông từ &gt;500m đến ≤1.000m.
- Có bề rộng &lt;3m, cách đường giao thông ≤200m.</v>
      </c>
      <c r="E68" s="132"/>
      <c r="F68" s="132"/>
      <c r="G68" s="121">
        <v>1200</v>
      </c>
      <c r="H68" s="121">
        <v>840</v>
      </c>
      <c r="I68" s="121">
        <v>720</v>
      </c>
      <c r="J68" s="130">
        <f>VLOOKUP(C68,'[2]1. MA DO'!$E$5:$AA$1933,23,0)</f>
        <v>1.1299999999999999</v>
      </c>
      <c r="K68" s="126">
        <f t="shared" si="1"/>
        <v>1.1299999999999999</v>
      </c>
      <c r="L68" s="126">
        <f t="shared" si="2"/>
        <v>1.1299999999999999</v>
      </c>
      <c r="M68" s="27">
        <f t="shared" si="143"/>
        <v>2500</v>
      </c>
      <c r="N68" s="27">
        <f t="shared" si="144"/>
        <v>1200</v>
      </c>
      <c r="O68" s="27">
        <f t="shared" si="145"/>
        <v>900</v>
      </c>
      <c r="P68" s="27">
        <f t="shared" si="146"/>
        <v>700</v>
      </c>
      <c r="Q68" s="17">
        <f t="shared" si="147"/>
        <v>3600</v>
      </c>
      <c r="R68" s="17">
        <f t="shared" si="148"/>
        <v>1700</v>
      </c>
      <c r="S68" s="17">
        <f t="shared" si="149"/>
        <v>1300</v>
      </c>
      <c r="T68" s="17">
        <f t="shared" si="150"/>
        <v>1000</v>
      </c>
      <c r="U68" s="17">
        <f t="shared" si="150"/>
        <v>3</v>
      </c>
      <c r="V68" s="17" t="str">
        <f t="shared" si="151"/>
        <v xml:space="preserve">Các tuyến đường giao thông không đấu nối trực tiếp và thông ra </v>
      </c>
      <c r="W68" s="17" t="str">
        <f t="shared" si="152"/>
        <v>Đường cổng chính ấp văn hóa An Bình</v>
      </c>
      <c r="X68" s="17" t="str">
        <f t="shared" si="152"/>
        <v xml:space="preserve"> đoạn từ Đường sắt</v>
      </c>
      <c r="Y68" s="17" t="str">
        <f t="shared" si="153"/>
        <v xml:space="preserve"> đến Ngã ba Yên Thành</v>
      </c>
      <c r="Z68" s="17" t="s">
        <v>121</v>
      </c>
      <c r="AA68" s="17" t="str">
        <f t="shared" ref="AA68:AC68" si="157">AA61</f>
        <v>- Có bề rộng ≥5m, cách đường giao thông &gt;1.000m.</v>
      </c>
      <c r="AB68" s="17" t="str">
        <f t="shared" si="157"/>
        <v>- Có bề rộng từ ≥3m đến &lt;5m, cách đường giao thông từ &gt;500m đến ≤1.000m.</v>
      </c>
      <c r="AC68" s="17" t="str">
        <f t="shared" si="157"/>
        <v>- Có bề rộng &lt;3m, cách đường giao thông ≤200m.</v>
      </c>
    </row>
    <row r="69" spans="1:29" s="17" customFormat="1" ht="94.5" x14ac:dyDescent="0.25">
      <c r="A69" s="115">
        <f t="shared" si="4"/>
        <v>63</v>
      </c>
      <c r="B69" s="115" t="str">
        <f t="shared" si="141"/>
        <v>VT4*0,8</v>
      </c>
      <c r="C69" s="115" t="str">
        <f t="shared" si="142"/>
        <v>TB62NT_D2</v>
      </c>
      <c r="D69" s="132" t="str">
        <f>V69&amp;W69&amp;X69&amp;Y69&amp;Z69</f>
        <v>Các tuyến đường giao thông không đấu nối trực tiếp và thông ra Đường cổng chính ấp văn hóa An Bình đoạn từ Đường sắt đến Ngã ba Yên Thành có hiện trạng là đường nhựa, bê tông xi măng:
- Có bề rộng từ ≥3m đến &lt;5m, cách đường giao thông &gt;1.000m.
- Có bề rộng &lt;3m, cách đường giao thông &gt;200m.</v>
      </c>
      <c r="E69" s="132"/>
      <c r="F69" s="132"/>
      <c r="G69" s="121">
        <v>900</v>
      </c>
      <c r="H69" s="121">
        <v>630</v>
      </c>
      <c r="I69" s="121">
        <v>540</v>
      </c>
      <c r="J69" s="130">
        <f>VLOOKUP(C69,'[2]1. MA DO'!$E$5:$AA$1933,23,0)</f>
        <v>1.1299999999999999</v>
      </c>
      <c r="K69" s="126">
        <f t="shared" si="1"/>
        <v>1.1299999999999999</v>
      </c>
      <c r="L69" s="126">
        <f t="shared" si="2"/>
        <v>1.1299999999999999</v>
      </c>
      <c r="M69" s="27">
        <f t="shared" si="143"/>
        <v>2500</v>
      </c>
      <c r="N69" s="27">
        <f t="shared" si="144"/>
        <v>1200</v>
      </c>
      <c r="O69" s="27">
        <f t="shared" si="145"/>
        <v>900</v>
      </c>
      <c r="P69" s="27">
        <f t="shared" si="146"/>
        <v>700</v>
      </c>
      <c r="Q69" s="17">
        <f t="shared" si="147"/>
        <v>3600</v>
      </c>
      <c r="R69" s="17">
        <f t="shared" si="148"/>
        <v>1700</v>
      </c>
      <c r="S69" s="17">
        <f t="shared" si="149"/>
        <v>1300</v>
      </c>
      <c r="T69" s="17">
        <f t="shared" si="150"/>
        <v>1000</v>
      </c>
      <c r="U69" s="17">
        <f t="shared" si="150"/>
        <v>3</v>
      </c>
      <c r="V69" s="17" t="str">
        <f t="shared" si="151"/>
        <v xml:space="preserve">Các tuyến đường giao thông không đấu nối trực tiếp và thông ra </v>
      </c>
      <c r="W69" s="17" t="str">
        <f t="shared" si="152"/>
        <v>Đường cổng chính ấp văn hóa An Bình</v>
      </c>
      <c r="X69" s="17" t="str">
        <f t="shared" si="152"/>
        <v xml:space="preserve"> đoạn từ Đường sắt</v>
      </c>
      <c r="Y69" s="17" t="str">
        <f t="shared" si="153"/>
        <v xml:space="preserve"> đến Ngã ba Yên Thành</v>
      </c>
      <c r="Z69" s="17" t="s">
        <v>122</v>
      </c>
      <c r="AA69" s="17">
        <f t="shared" ref="AA69:AC69" si="158">AA62</f>
        <v>0</v>
      </c>
      <c r="AB69" s="17">
        <f t="shared" si="158"/>
        <v>0</v>
      </c>
      <c r="AC69" s="17">
        <f t="shared" si="158"/>
        <v>0</v>
      </c>
    </row>
    <row r="70" spans="1:29" s="17" customFormat="1" ht="31.5" x14ac:dyDescent="0.25">
      <c r="A70" s="115">
        <f t="shared" si="4"/>
        <v>64</v>
      </c>
      <c r="B70" s="115" t="str">
        <f>'Đầu vào (2)'!G64</f>
        <v>TB43NT_D1</v>
      </c>
      <c r="C70" s="115" t="str">
        <f>$B$70</f>
        <v>TB43NT_D1</v>
      </c>
      <c r="D70" s="116" t="str">
        <f>'Đầu vào (2)'!H64</f>
        <v>Đường Đông Hòa 7km</v>
      </c>
      <c r="E70" s="116" t="str">
        <f>'Đầu vào (2)'!I64</f>
        <v>Quốc lộ 1</v>
      </c>
      <c r="F70" s="116" t="str">
        <f>'Đầu vào (2)'!K64</f>
        <v>Đường sắt</v>
      </c>
      <c r="G70" s="125">
        <v>5500</v>
      </c>
      <c r="H70" s="121">
        <v>3900</v>
      </c>
      <c r="I70" s="121">
        <v>3300</v>
      </c>
      <c r="J70" s="130">
        <f>VLOOKUP(C70,'[2]1. MA DO'!$E$5:$AA$1933,23,0)</f>
        <v>1.08</v>
      </c>
      <c r="K70" s="126">
        <f t="shared" si="1"/>
        <v>1.08</v>
      </c>
      <c r="L70" s="126">
        <f t="shared" si="2"/>
        <v>1.08</v>
      </c>
      <c r="M70" s="27">
        <f>'Đầu vào (2)'!L64</f>
        <v>3800</v>
      </c>
      <c r="N70" s="27">
        <f>'Đầu vào (2)'!M64</f>
        <v>1800</v>
      </c>
      <c r="O70" s="27">
        <f>'Đầu vào (2)'!N64</f>
        <v>1500</v>
      </c>
      <c r="P70" s="27">
        <f>'Đầu vào (2)'!O64</f>
        <v>1200</v>
      </c>
      <c r="Q70" s="17">
        <f>VLOOKUP(B70,'[3]Giá đề xuất ODT'!$G$11:$AD$2233,21,0)</f>
        <v>5500</v>
      </c>
      <c r="R70" s="17">
        <f>VLOOKUP(B70,'[3]Giá đề xuất ODT'!$G$11:$AD$2233,22,0)</f>
        <v>2600</v>
      </c>
      <c r="S70" s="17">
        <f>VLOOKUP(B70,'[3]Giá đề xuất ODT'!$G$11:$AD$2233,23,0)</f>
        <v>2200</v>
      </c>
      <c r="T70" s="17">
        <f>VLOOKUP(B70,'[3]Giá đề xuất ODT'!$G$11:$AD$2233,24,0)</f>
        <v>1700</v>
      </c>
      <c r="U70" s="17">
        <v>3</v>
      </c>
      <c r="W70" s="17" t="str">
        <f>D70</f>
        <v>Đường Đông Hòa 7km</v>
      </c>
      <c r="X70" s="17" t="str">
        <f>" đoạn từ "&amp;E70</f>
        <v xml:space="preserve"> đoạn từ Quốc lộ 1</v>
      </c>
      <c r="Y70" s="17" t="str">
        <f>" đến "&amp;F70</f>
        <v xml:space="preserve"> đến Đường sắt</v>
      </c>
      <c r="AC70" s="17">
        <v>0</v>
      </c>
    </row>
    <row r="71" spans="1:29" s="17" customFormat="1" ht="78.75" x14ac:dyDescent="0.25">
      <c r="A71" s="115">
        <f t="shared" si="4"/>
        <v>65</v>
      </c>
      <c r="B71" s="115" t="str">
        <f t="shared" ref="B71:B76" si="159">B64</f>
        <v>VT2</v>
      </c>
      <c r="C71" s="115" t="str">
        <f t="shared" ref="C71:C76" si="160">$B$70</f>
        <v>TB43NT_D1</v>
      </c>
      <c r="D71" s="132" t="str">
        <f>V71&amp;W71&amp;X71&amp;Y71&amp;Z71&amp;"
"&amp;AA71&amp;"
"
&amp;AB71</f>
        <v>Các tuyến đường giao thông đấu nối trực tiếp ra Đường Đông Hòa 7km đoạn từ Quốc lộ 1 đến Đường sắt có hiện trạng là đường nhựa, bê tông xi măng:
- Có bề rộng ≥5m, cách đường giao thông ≤1.000m.
- Có bề rộng từ ≥3m đến &lt;5m, cách đường giao thông ≤500m.</v>
      </c>
      <c r="E71" s="132"/>
      <c r="F71" s="132"/>
      <c r="G71" s="121">
        <v>2600</v>
      </c>
      <c r="H71" s="121">
        <v>1800</v>
      </c>
      <c r="I71" s="121">
        <v>1600</v>
      </c>
      <c r="J71" s="130">
        <f>VLOOKUP(C71,'[2]1. MA DO'!$E$5:$AA$1933,23,0)</f>
        <v>1.08</v>
      </c>
      <c r="K71" s="126">
        <f t="shared" si="1"/>
        <v>1.08</v>
      </c>
      <c r="L71" s="126">
        <f t="shared" si="2"/>
        <v>1.08</v>
      </c>
      <c r="M71" s="27">
        <f t="shared" ref="M71:M76" si="161">M70</f>
        <v>3800</v>
      </c>
      <c r="N71" s="27">
        <f t="shared" ref="N71:N76" si="162">N70</f>
        <v>1800</v>
      </c>
      <c r="O71" s="27">
        <f t="shared" ref="O71:O76" si="163">O70</f>
        <v>1500</v>
      </c>
      <c r="P71" s="27">
        <f t="shared" ref="P71:P76" si="164">P70</f>
        <v>1200</v>
      </c>
      <c r="Q71" s="17">
        <f t="shared" ref="Q71:Q76" si="165">Q70</f>
        <v>5500</v>
      </c>
      <c r="R71" s="17">
        <f t="shared" ref="R71:R76" si="166">R70</f>
        <v>2600</v>
      </c>
      <c r="S71" s="17">
        <f t="shared" ref="S71:S76" si="167">S70</f>
        <v>2200</v>
      </c>
      <c r="T71" s="17">
        <f t="shared" ref="T71:U76" si="168">T70</f>
        <v>1700</v>
      </c>
      <c r="U71" s="17">
        <f t="shared" si="168"/>
        <v>3</v>
      </c>
      <c r="V71" s="17" t="str">
        <f t="shared" ref="V71:V76" si="169">V64</f>
        <v xml:space="preserve">Các tuyến đường giao thông đấu nối trực tiếp ra </v>
      </c>
      <c r="W71" s="17" t="str">
        <f t="shared" ref="W71:X76" si="170">W70</f>
        <v>Đường Đông Hòa 7km</v>
      </c>
      <c r="X71" s="17" t="str">
        <f t="shared" si="170"/>
        <v xml:space="preserve"> đoạn từ Quốc lộ 1</v>
      </c>
      <c r="Y71" s="17" t="str">
        <f t="shared" ref="Y71:Y76" si="171">Y70</f>
        <v xml:space="preserve"> đến Đường sắt</v>
      </c>
      <c r="Z71" s="17" t="s">
        <v>121</v>
      </c>
      <c r="AA71" s="17" t="str">
        <f>AA64</f>
        <v>- Có bề rộng ≥5m, cách đường giao thông ≤1.000m.</v>
      </c>
      <c r="AB71" s="17" t="str">
        <f>AB64</f>
        <v>- Có bề rộng từ ≥3m đến &lt;5m, cách đường giao thông ≤500m.</v>
      </c>
      <c r="AC71" s="17">
        <f>AC64</f>
        <v>0</v>
      </c>
    </row>
    <row r="72" spans="1:29" s="17" customFormat="1" ht="78.75" x14ac:dyDescent="0.25">
      <c r="A72" s="115">
        <f t="shared" si="4"/>
        <v>66</v>
      </c>
      <c r="B72" s="115" t="str">
        <f t="shared" si="159"/>
        <v>VT3</v>
      </c>
      <c r="C72" s="115" t="str">
        <f t="shared" si="160"/>
        <v>TB43NT_D1</v>
      </c>
      <c r="D72" s="132" t="str">
        <f>V72&amp;W72&amp;X72&amp;Y72&amp;Z72&amp;"
"&amp;AA72&amp;"
"&amp;AB72&amp;"
"&amp;AC72</f>
        <v>Các tuyến đường giao thông đấu nối trực tiếp ra Đường Đông Hòa 7km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72" s="132"/>
      <c r="F72" s="132"/>
      <c r="G72" s="121">
        <v>2200</v>
      </c>
      <c r="H72" s="121">
        <v>1500</v>
      </c>
      <c r="I72" s="121">
        <v>1300</v>
      </c>
      <c r="J72" s="130">
        <f>VLOOKUP(C72,'[2]1. MA DO'!$E$5:$AA$1933,23,0)</f>
        <v>1.08</v>
      </c>
      <c r="K72" s="126">
        <f t="shared" ref="K72:K135" si="172">J72</f>
        <v>1.08</v>
      </c>
      <c r="L72" s="126">
        <f t="shared" ref="L72:L135" si="173">J72</f>
        <v>1.08</v>
      </c>
      <c r="M72" s="27">
        <f t="shared" si="161"/>
        <v>3800</v>
      </c>
      <c r="N72" s="27">
        <f t="shared" si="162"/>
        <v>1800</v>
      </c>
      <c r="O72" s="27">
        <f t="shared" si="163"/>
        <v>1500</v>
      </c>
      <c r="P72" s="27">
        <f t="shared" si="164"/>
        <v>1200</v>
      </c>
      <c r="Q72" s="17">
        <f t="shared" si="165"/>
        <v>5500</v>
      </c>
      <c r="R72" s="17">
        <f t="shared" si="166"/>
        <v>2600</v>
      </c>
      <c r="S72" s="17">
        <f t="shared" si="167"/>
        <v>2200</v>
      </c>
      <c r="T72" s="17">
        <f t="shared" si="168"/>
        <v>1700</v>
      </c>
      <c r="U72" s="17">
        <f t="shared" si="168"/>
        <v>3</v>
      </c>
      <c r="V72" s="17" t="str">
        <f t="shared" si="169"/>
        <v xml:space="preserve">Các tuyến đường giao thông đấu nối trực tiếp ra </v>
      </c>
      <c r="W72" s="17" t="str">
        <f t="shared" si="170"/>
        <v>Đường Đông Hòa 7km</v>
      </c>
      <c r="X72" s="17" t="str">
        <f t="shared" si="170"/>
        <v xml:space="preserve"> đoạn từ Quốc lộ 1</v>
      </c>
      <c r="Y72" s="17" t="str">
        <f t="shared" si="171"/>
        <v xml:space="preserve"> đến Đường sắt</v>
      </c>
      <c r="Z72" s="17" t="s">
        <v>121</v>
      </c>
      <c r="AA72" s="17" t="str">
        <f t="shared" ref="AA72:AC72" si="174">AA65</f>
        <v>- Có bề rộng ≥5m, cách đường giao thông &gt;1.000m.</v>
      </c>
      <c r="AB72" s="17" t="str">
        <f t="shared" si="174"/>
        <v>- Có bề rộng từ ≥3m đến &lt;5m, cách đường giao thông từ &gt;500m đến ≤1.000m.</v>
      </c>
      <c r="AC72" s="17" t="str">
        <f t="shared" si="174"/>
        <v>- Có bề rộng &lt;3m, cách đường giao thông ≤200m.</v>
      </c>
    </row>
    <row r="73" spans="1:29" s="17" customFormat="1" ht="94.5" x14ac:dyDescent="0.25">
      <c r="A73" s="115">
        <f t="shared" ref="A73:A136" si="175">A72+1</f>
        <v>67</v>
      </c>
      <c r="B73" s="115" t="str">
        <f t="shared" si="159"/>
        <v>VT4</v>
      </c>
      <c r="C73" s="115" t="str">
        <f t="shared" si="160"/>
        <v>TB43NT_D1</v>
      </c>
      <c r="D73" s="132" t="str">
        <f>V73&amp;W73&amp;X73&amp;Y73&amp;Z73</f>
        <v>Các tuyến đường giao thông đấu nối trực tiếp ra Đường Đông Hòa 7km đoạn từ Quốc lộ 1 đến Đường sắt có hiện trạng là đường nhựa, bê tông xi măng:
- Có bề rộng từ ≥3m đến &lt;5m, cách đường giao thông &gt;1.000m.
- Có bề rộng &lt;3m, cách đường giao thông &gt;200m.</v>
      </c>
      <c r="E73" s="132"/>
      <c r="F73" s="132"/>
      <c r="G73" s="121">
        <v>1700</v>
      </c>
      <c r="H73" s="121">
        <v>1200</v>
      </c>
      <c r="I73" s="121">
        <v>1000</v>
      </c>
      <c r="J73" s="130">
        <f>VLOOKUP(C73,'[2]1. MA DO'!$E$5:$AA$1933,23,0)</f>
        <v>1.08</v>
      </c>
      <c r="K73" s="126">
        <f t="shared" si="172"/>
        <v>1.08</v>
      </c>
      <c r="L73" s="126">
        <f t="shared" si="173"/>
        <v>1.08</v>
      </c>
      <c r="M73" s="27">
        <f t="shared" si="161"/>
        <v>3800</v>
      </c>
      <c r="N73" s="27">
        <f t="shared" si="162"/>
        <v>1800</v>
      </c>
      <c r="O73" s="27">
        <f t="shared" si="163"/>
        <v>1500</v>
      </c>
      <c r="P73" s="27">
        <f t="shared" si="164"/>
        <v>1200</v>
      </c>
      <c r="Q73" s="17">
        <f t="shared" si="165"/>
        <v>5500</v>
      </c>
      <c r="R73" s="17">
        <f t="shared" si="166"/>
        <v>2600</v>
      </c>
      <c r="S73" s="17">
        <f t="shared" si="167"/>
        <v>2200</v>
      </c>
      <c r="T73" s="17">
        <f t="shared" si="168"/>
        <v>1700</v>
      </c>
      <c r="U73" s="17">
        <f t="shared" si="168"/>
        <v>3</v>
      </c>
      <c r="V73" s="17" t="str">
        <f t="shared" si="169"/>
        <v xml:space="preserve">Các tuyến đường giao thông đấu nối trực tiếp ra </v>
      </c>
      <c r="W73" s="17" t="str">
        <f t="shared" si="170"/>
        <v>Đường Đông Hòa 7km</v>
      </c>
      <c r="X73" s="17" t="str">
        <f t="shared" si="170"/>
        <v xml:space="preserve"> đoạn từ Quốc lộ 1</v>
      </c>
      <c r="Y73" s="17" t="str">
        <f t="shared" si="171"/>
        <v xml:space="preserve"> đến Đường sắt</v>
      </c>
      <c r="Z73" s="17" t="s">
        <v>122</v>
      </c>
      <c r="AA73" s="17">
        <f t="shared" ref="AA73:AC73" si="176">AA66</f>
        <v>0</v>
      </c>
      <c r="AB73" s="17">
        <f t="shared" si="176"/>
        <v>0</v>
      </c>
      <c r="AC73" s="17">
        <f t="shared" si="176"/>
        <v>0</v>
      </c>
    </row>
    <row r="74" spans="1:29" s="17" customFormat="1" ht="94.5" x14ac:dyDescent="0.25">
      <c r="A74" s="115">
        <f t="shared" si="175"/>
        <v>68</v>
      </c>
      <c r="B74" s="115" t="str">
        <f t="shared" si="159"/>
        <v>VT2*0,8</v>
      </c>
      <c r="C74" s="115" t="str">
        <f t="shared" si="160"/>
        <v>TB43NT_D1</v>
      </c>
      <c r="D74" s="132" t="str">
        <f>V74&amp;W74&amp;X74&amp;Y74&amp;Z74&amp;"
"&amp;AA74&amp;"
"
&amp;AB74</f>
        <v>Các tuyến đường giao thông không đấu nối trực tiếp và thông ra Đường Đông Hòa 7km đoạn từ Quốc lộ 1 đến Đường sắt có hiện trạng là đường nhựa, bê tông xi măng:
- Có bề rộng ≥5m, cách đường giao thông ≤1.000m.
- Có bề rộng từ ≥3m đến &lt;5m, cách đường giao thông ≤500m.</v>
      </c>
      <c r="E74" s="132"/>
      <c r="F74" s="132"/>
      <c r="G74" s="121">
        <v>2300</v>
      </c>
      <c r="H74" s="121">
        <v>1600</v>
      </c>
      <c r="I74" s="121">
        <v>1400</v>
      </c>
      <c r="J74" s="130">
        <f>VLOOKUP(C74,'[2]1. MA DO'!$E$5:$AA$1933,23,0)</f>
        <v>1.08</v>
      </c>
      <c r="K74" s="126">
        <f t="shared" si="172"/>
        <v>1.08</v>
      </c>
      <c r="L74" s="126">
        <f t="shared" si="173"/>
        <v>1.08</v>
      </c>
      <c r="M74" s="27">
        <f t="shared" si="161"/>
        <v>3800</v>
      </c>
      <c r="N74" s="27">
        <f t="shared" si="162"/>
        <v>1800</v>
      </c>
      <c r="O74" s="27">
        <f t="shared" si="163"/>
        <v>1500</v>
      </c>
      <c r="P74" s="27">
        <f t="shared" si="164"/>
        <v>1200</v>
      </c>
      <c r="Q74" s="17">
        <f t="shared" si="165"/>
        <v>5500</v>
      </c>
      <c r="R74" s="17">
        <f t="shared" si="166"/>
        <v>2600</v>
      </c>
      <c r="S74" s="17">
        <f t="shared" si="167"/>
        <v>2200</v>
      </c>
      <c r="T74" s="17">
        <f t="shared" si="168"/>
        <v>1700</v>
      </c>
      <c r="U74" s="17">
        <f t="shared" si="168"/>
        <v>3</v>
      </c>
      <c r="V74" s="17" t="str">
        <f t="shared" si="169"/>
        <v xml:space="preserve">Các tuyến đường giao thông không đấu nối trực tiếp và thông ra </v>
      </c>
      <c r="W74" s="17" t="str">
        <f t="shared" si="170"/>
        <v>Đường Đông Hòa 7km</v>
      </c>
      <c r="X74" s="17" t="str">
        <f t="shared" si="170"/>
        <v xml:space="preserve"> đoạn từ Quốc lộ 1</v>
      </c>
      <c r="Y74" s="17" t="str">
        <f t="shared" si="171"/>
        <v xml:space="preserve"> đến Đường sắt</v>
      </c>
      <c r="Z74" s="17" t="s">
        <v>121</v>
      </c>
      <c r="AA74" s="17" t="str">
        <f t="shared" ref="AA74:AC74" si="177">AA67</f>
        <v>- Có bề rộng ≥5m, cách đường giao thông ≤1.000m.</v>
      </c>
      <c r="AB74" s="17" t="str">
        <f t="shared" si="177"/>
        <v>- Có bề rộng từ ≥3m đến &lt;5m, cách đường giao thông ≤500m.</v>
      </c>
      <c r="AC74" s="17">
        <f t="shared" si="177"/>
        <v>0</v>
      </c>
    </row>
    <row r="75" spans="1:29" s="17" customFormat="1" ht="94.5" x14ac:dyDescent="0.25">
      <c r="A75" s="115">
        <f t="shared" si="175"/>
        <v>69</v>
      </c>
      <c r="B75" s="115" t="str">
        <f t="shared" si="159"/>
        <v>VT3*0,8</v>
      </c>
      <c r="C75" s="115" t="str">
        <f t="shared" si="160"/>
        <v>TB43NT_D1</v>
      </c>
      <c r="D75" s="132" t="str">
        <f>V75&amp;W75&amp;X75&amp;Y75&amp;Z75&amp;"
"&amp;AA75&amp;"
"
&amp;AB75&amp;"
"&amp;AC75</f>
        <v>Các tuyến đường giao thông không đấu nối trực tiếp và thông ra Đường Đông Hòa 7km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75" s="132"/>
      <c r="F75" s="132"/>
      <c r="G75" s="121">
        <v>2000</v>
      </c>
      <c r="H75" s="121">
        <v>1400</v>
      </c>
      <c r="I75" s="121">
        <v>1200</v>
      </c>
      <c r="J75" s="130">
        <f>VLOOKUP(C75,'[2]1. MA DO'!$E$5:$AA$1933,23,0)</f>
        <v>1.08</v>
      </c>
      <c r="K75" s="126">
        <f t="shared" si="172"/>
        <v>1.08</v>
      </c>
      <c r="L75" s="126">
        <f t="shared" si="173"/>
        <v>1.08</v>
      </c>
      <c r="M75" s="27">
        <f t="shared" si="161"/>
        <v>3800</v>
      </c>
      <c r="N75" s="27">
        <f t="shared" si="162"/>
        <v>1800</v>
      </c>
      <c r="O75" s="27">
        <f t="shared" si="163"/>
        <v>1500</v>
      </c>
      <c r="P75" s="27">
        <f t="shared" si="164"/>
        <v>1200</v>
      </c>
      <c r="Q75" s="17">
        <f t="shared" si="165"/>
        <v>5500</v>
      </c>
      <c r="R75" s="17">
        <f t="shared" si="166"/>
        <v>2600</v>
      </c>
      <c r="S75" s="17">
        <f t="shared" si="167"/>
        <v>2200</v>
      </c>
      <c r="T75" s="17">
        <f t="shared" si="168"/>
        <v>1700</v>
      </c>
      <c r="U75" s="17">
        <f t="shared" si="168"/>
        <v>3</v>
      </c>
      <c r="V75" s="17" t="str">
        <f t="shared" si="169"/>
        <v xml:space="preserve">Các tuyến đường giao thông không đấu nối trực tiếp và thông ra </v>
      </c>
      <c r="W75" s="17" t="str">
        <f t="shared" si="170"/>
        <v>Đường Đông Hòa 7km</v>
      </c>
      <c r="X75" s="17" t="str">
        <f t="shared" si="170"/>
        <v xml:space="preserve"> đoạn từ Quốc lộ 1</v>
      </c>
      <c r="Y75" s="17" t="str">
        <f t="shared" si="171"/>
        <v xml:space="preserve"> đến Đường sắt</v>
      </c>
      <c r="Z75" s="17" t="s">
        <v>121</v>
      </c>
      <c r="AA75" s="17" t="str">
        <f t="shared" ref="AA75:AC75" si="178">AA68</f>
        <v>- Có bề rộng ≥5m, cách đường giao thông &gt;1.000m.</v>
      </c>
      <c r="AB75" s="17" t="str">
        <f t="shared" si="178"/>
        <v>- Có bề rộng từ ≥3m đến &lt;5m, cách đường giao thông từ &gt;500m đến ≤1.000m.</v>
      </c>
      <c r="AC75" s="17" t="str">
        <f t="shared" si="178"/>
        <v>- Có bề rộng &lt;3m, cách đường giao thông ≤200m.</v>
      </c>
    </row>
    <row r="76" spans="1:29" s="17" customFormat="1" ht="94.5" x14ac:dyDescent="0.25">
      <c r="A76" s="115">
        <f t="shared" si="175"/>
        <v>70</v>
      </c>
      <c r="B76" s="115" t="str">
        <f t="shared" si="159"/>
        <v>VT4*0,8</v>
      </c>
      <c r="C76" s="115" t="str">
        <f t="shared" si="160"/>
        <v>TB43NT_D1</v>
      </c>
      <c r="D76" s="132" t="str">
        <f>V76&amp;W76&amp;X76&amp;Y76&amp;Z76</f>
        <v>Các tuyến đường giao thông không đấu nối trực tiếp và thông ra Đường Đông Hòa 7km đoạn từ Quốc lộ 1 đến Đường sắt có hiện trạng là đường nhựa, bê tông xi măng:
- Có bề rộng từ ≥3m đến &lt;5m, cách đường giao thông &gt;1.000m.
- Có bề rộng &lt;3m, cách đường giao thông &gt;200m.</v>
      </c>
      <c r="E76" s="132"/>
      <c r="F76" s="132"/>
      <c r="G76" s="121">
        <v>1500</v>
      </c>
      <c r="H76" s="121">
        <v>1100</v>
      </c>
      <c r="I76" s="121">
        <v>900</v>
      </c>
      <c r="J76" s="130">
        <f>VLOOKUP(C76,'[2]1. MA DO'!$E$5:$AA$1933,23,0)</f>
        <v>1.08</v>
      </c>
      <c r="K76" s="126">
        <f t="shared" si="172"/>
        <v>1.08</v>
      </c>
      <c r="L76" s="126">
        <f t="shared" si="173"/>
        <v>1.08</v>
      </c>
      <c r="M76" s="27">
        <f t="shared" si="161"/>
        <v>3800</v>
      </c>
      <c r="N76" s="27">
        <f t="shared" si="162"/>
        <v>1800</v>
      </c>
      <c r="O76" s="27">
        <f t="shared" si="163"/>
        <v>1500</v>
      </c>
      <c r="P76" s="27">
        <f t="shared" si="164"/>
        <v>1200</v>
      </c>
      <c r="Q76" s="17">
        <f t="shared" si="165"/>
        <v>5500</v>
      </c>
      <c r="R76" s="17">
        <f t="shared" si="166"/>
        <v>2600</v>
      </c>
      <c r="S76" s="17">
        <f t="shared" si="167"/>
        <v>2200</v>
      </c>
      <c r="T76" s="17">
        <f t="shared" si="168"/>
        <v>1700</v>
      </c>
      <c r="U76" s="17">
        <f t="shared" si="168"/>
        <v>3</v>
      </c>
      <c r="V76" s="17" t="str">
        <f t="shared" si="169"/>
        <v xml:space="preserve">Các tuyến đường giao thông không đấu nối trực tiếp và thông ra </v>
      </c>
      <c r="W76" s="17" t="str">
        <f t="shared" si="170"/>
        <v>Đường Đông Hòa 7km</v>
      </c>
      <c r="X76" s="17" t="str">
        <f t="shared" si="170"/>
        <v xml:space="preserve"> đoạn từ Quốc lộ 1</v>
      </c>
      <c r="Y76" s="17" t="str">
        <f t="shared" si="171"/>
        <v xml:space="preserve"> đến Đường sắt</v>
      </c>
      <c r="Z76" s="17" t="s">
        <v>122</v>
      </c>
      <c r="AA76" s="17">
        <f t="shared" ref="AA76:AC76" si="179">AA69</f>
        <v>0</v>
      </c>
      <c r="AB76" s="17">
        <f t="shared" si="179"/>
        <v>0</v>
      </c>
      <c r="AC76" s="17">
        <f t="shared" si="179"/>
        <v>0</v>
      </c>
    </row>
    <row r="77" spans="1:29" s="17" customFormat="1" ht="31.5" x14ac:dyDescent="0.25">
      <c r="A77" s="115">
        <f t="shared" si="175"/>
        <v>71</v>
      </c>
      <c r="B77" s="115" t="str">
        <f>'Đầu vào (2)'!G71</f>
        <v>TB43NT_D2</v>
      </c>
      <c r="C77" s="115" t="str">
        <f>$B$77</f>
        <v>TB43NT_D2</v>
      </c>
      <c r="D77" s="116" t="str">
        <f>'Đầu vào (2)'!H71</f>
        <v>Đường Đông Hòa 7km</v>
      </c>
      <c r="E77" s="116" t="str">
        <f>'Đầu vào (2)'!I71</f>
        <v>Đường sắt</v>
      </c>
      <c r="F77" s="116" t="str">
        <f>'Đầu vào (2)'!K71</f>
        <v>Đường liên ấp Hòa Bình - Hưng Long - An Bình</v>
      </c>
      <c r="G77" s="125">
        <v>4000</v>
      </c>
      <c r="H77" s="121">
        <v>2800</v>
      </c>
      <c r="I77" s="121">
        <v>2400</v>
      </c>
      <c r="J77" s="130">
        <f>VLOOKUP(C77,'[2]1. MA DO'!$E$5:$AA$1933,23,0)</f>
        <v>1.08</v>
      </c>
      <c r="K77" s="126">
        <f t="shared" si="172"/>
        <v>1.08</v>
      </c>
      <c r="L77" s="126">
        <f t="shared" si="173"/>
        <v>1.08</v>
      </c>
      <c r="M77" s="27">
        <f>'Đầu vào (2)'!L71</f>
        <v>2800</v>
      </c>
      <c r="N77" s="27">
        <f>'Đầu vào (2)'!M71</f>
        <v>1400</v>
      </c>
      <c r="O77" s="27">
        <f>'Đầu vào (2)'!N71</f>
        <v>1200</v>
      </c>
      <c r="P77" s="27">
        <f>'Đầu vào (2)'!O71</f>
        <v>800</v>
      </c>
      <c r="Q77" s="17">
        <f>VLOOKUP(B77,'[3]Giá đề xuất ODT'!$G$11:$AD$2233,21,0)</f>
        <v>4000</v>
      </c>
      <c r="R77" s="17">
        <f>VLOOKUP(B77,'[3]Giá đề xuất ODT'!$G$11:$AD$2233,22,0)</f>
        <v>2000</v>
      </c>
      <c r="S77" s="17">
        <f>VLOOKUP(B77,'[3]Giá đề xuất ODT'!$G$11:$AD$2233,23,0)</f>
        <v>1700</v>
      </c>
      <c r="T77" s="17">
        <f>VLOOKUP(B77,'[3]Giá đề xuất ODT'!$G$11:$AD$2233,24,0)</f>
        <v>1200</v>
      </c>
      <c r="U77" s="17">
        <v>3</v>
      </c>
      <c r="W77" s="17" t="str">
        <f>D77</f>
        <v>Đường Đông Hòa 7km</v>
      </c>
      <c r="X77" s="17" t="str">
        <f>" đoạn từ "&amp;E77</f>
        <v xml:space="preserve"> đoạn từ Đường sắt</v>
      </c>
      <c r="Y77" s="17" t="str">
        <f>" đến "&amp;F77</f>
        <v xml:space="preserve"> đến Đường liên ấp Hòa Bình - Hưng Long - An Bình</v>
      </c>
      <c r="AC77" s="17">
        <v>0</v>
      </c>
    </row>
    <row r="78" spans="1:29" s="17" customFormat="1" ht="78.75" x14ac:dyDescent="0.25">
      <c r="A78" s="115">
        <f t="shared" si="175"/>
        <v>72</v>
      </c>
      <c r="B78" s="115" t="str">
        <f t="shared" ref="B78:B83" si="180">B71</f>
        <v>VT2</v>
      </c>
      <c r="C78" s="115" t="str">
        <f t="shared" ref="C78:C83" si="181">$B$77</f>
        <v>TB43NT_D2</v>
      </c>
      <c r="D78" s="132" t="str">
        <f>V78&amp;W78&amp;X78&amp;Y78&amp;Z78&amp;"
"&amp;AA78&amp;"
"
&amp;AB78</f>
        <v>Các tuyến đường giao thông đấu nối trực tiếp ra Đường Đông Hòa 7km đoạn từ Đường sắt đến Đường liên ấp Hòa Bình - Hưng Long - An Bình có hiện trạng là đường nhựa, bê tông xi măng:
- Có bề rộng ≥5m, cách đường giao thông ≤1.000m.
- Có bề rộng từ ≥3m đến &lt;5m, cách đường giao thông ≤500m.</v>
      </c>
      <c r="E78" s="132"/>
      <c r="F78" s="132"/>
      <c r="G78" s="121">
        <v>2000</v>
      </c>
      <c r="H78" s="121">
        <v>1400</v>
      </c>
      <c r="I78" s="121">
        <v>1200</v>
      </c>
      <c r="J78" s="130">
        <f>VLOOKUP(C78,'[2]1. MA DO'!$E$5:$AA$1933,23,0)</f>
        <v>1.08</v>
      </c>
      <c r="K78" s="126">
        <f t="shared" si="172"/>
        <v>1.08</v>
      </c>
      <c r="L78" s="126">
        <f t="shared" si="173"/>
        <v>1.08</v>
      </c>
      <c r="M78" s="27">
        <f t="shared" ref="M78:M83" si="182">M77</f>
        <v>2800</v>
      </c>
      <c r="N78" s="27">
        <f t="shared" ref="N78:N83" si="183">N77</f>
        <v>1400</v>
      </c>
      <c r="O78" s="27">
        <f t="shared" ref="O78:O83" si="184">O77</f>
        <v>1200</v>
      </c>
      <c r="P78" s="27">
        <f t="shared" ref="P78:P83" si="185">P77</f>
        <v>800</v>
      </c>
      <c r="Q78" s="17">
        <f t="shared" ref="Q78:Q83" si="186">Q77</f>
        <v>4000</v>
      </c>
      <c r="R78" s="17">
        <f t="shared" ref="R78:R83" si="187">R77</f>
        <v>2000</v>
      </c>
      <c r="S78" s="17">
        <f t="shared" ref="S78:S83" si="188">S77</f>
        <v>1700</v>
      </c>
      <c r="T78" s="17">
        <f t="shared" ref="T78:U83" si="189">T77</f>
        <v>1200</v>
      </c>
      <c r="U78" s="17">
        <f t="shared" si="189"/>
        <v>3</v>
      </c>
      <c r="V78" s="17" t="str">
        <f t="shared" ref="V78:V83" si="190">V71</f>
        <v xml:space="preserve">Các tuyến đường giao thông đấu nối trực tiếp ra </v>
      </c>
      <c r="W78" s="17" t="str">
        <f t="shared" ref="W78:X83" si="191">W77</f>
        <v>Đường Đông Hòa 7km</v>
      </c>
      <c r="X78" s="17" t="str">
        <f t="shared" si="191"/>
        <v xml:space="preserve"> đoạn từ Đường sắt</v>
      </c>
      <c r="Y78" s="17" t="str">
        <f t="shared" ref="Y78:Y83" si="192">Y77</f>
        <v xml:space="preserve"> đến Đường liên ấp Hòa Bình - Hưng Long - An Bình</v>
      </c>
      <c r="Z78" s="17" t="s">
        <v>121</v>
      </c>
      <c r="AA78" s="17" t="str">
        <f>AA71</f>
        <v>- Có bề rộng ≥5m, cách đường giao thông ≤1.000m.</v>
      </c>
      <c r="AB78" s="17" t="str">
        <f>AB71</f>
        <v>- Có bề rộng từ ≥3m đến &lt;5m, cách đường giao thông ≤500m.</v>
      </c>
      <c r="AC78" s="17">
        <f>AC71</f>
        <v>0</v>
      </c>
    </row>
    <row r="79" spans="1:29" s="17" customFormat="1" ht="78.75" x14ac:dyDescent="0.25">
      <c r="A79" s="115">
        <f t="shared" si="175"/>
        <v>73</v>
      </c>
      <c r="B79" s="115" t="str">
        <f t="shared" si="180"/>
        <v>VT3</v>
      </c>
      <c r="C79" s="115" t="str">
        <f t="shared" si="181"/>
        <v>TB43NT_D2</v>
      </c>
      <c r="D79" s="132" t="str">
        <f>V79&amp;W79&amp;X79&amp;Y79&amp;Z79&amp;"
"&amp;AA79&amp;"
"&amp;AB79&amp;"
"&amp;AC79</f>
        <v>Các tuyến đường giao thông đấu nối trực tiếp ra Đường Đông Hòa 7km đoạn từ Đường sắt đến Đường liên ấp Hòa Bình - Hưng Long - An Bình có hiện trạng là đường nhựa, bê tông xi măng:
- Có bề rộng ≥5m, cách đường giao thông &gt;1.000m.
- Có bề rộng từ ≥3m đến &lt;5m, cách đường giao thông từ &gt;500m đến ≤1.000m.
- Có bề rộng &lt;3m, cách đường giao thông ≤200m.</v>
      </c>
      <c r="E79" s="132"/>
      <c r="F79" s="132"/>
      <c r="G79" s="121">
        <v>1700</v>
      </c>
      <c r="H79" s="121">
        <v>1200</v>
      </c>
      <c r="I79" s="121">
        <v>1000</v>
      </c>
      <c r="J79" s="130">
        <f>VLOOKUP(C79,'[2]1. MA DO'!$E$5:$AA$1933,23,0)</f>
        <v>1.08</v>
      </c>
      <c r="K79" s="126">
        <f t="shared" si="172"/>
        <v>1.08</v>
      </c>
      <c r="L79" s="126">
        <f t="shared" si="173"/>
        <v>1.08</v>
      </c>
      <c r="M79" s="27">
        <f t="shared" si="182"/>
        <v>2800</v>
      </c>
      <c r="N79" s="27">
        <f t="shared" si="183"/>
        <v>1400</v>
      </c>
      <c r="O79" s="27">
        <f t="shared" si="184"/>
        <v>1200</v>
      </c>
      <c r="P79" s="27">
        <f t="shared" si="185"/>
        <v>800</v>
      </c>
      <c r="Q79" s="17">
        <f t="shared" si="186"/>
        <v>4000</v>
      </c>
      <c r="R79" s="17">
        <f t="shared" si="187"/>
        <v>2000</v>
      </c>
      <c r="S79" s="17">
        <f t="shared" si="188"/>
        <v>1700</v>
      </c>
      <c r="T79" s="17">
        <f t="shared" si="189"/>
        <v>1200</v>
      </c>
      <c r="U79" s="17">
        <f t="shared" si="189"/>
        <v>3</v>
      </c>
      <c r="V79" s="17" t="str">
        <f t="shared" si="190"/>
        <v xml:space="preserve">Các tuyến đường giao thông đấu nối trực tiếp ra </v>
      </c>
      <c r="W79" s="17" t="str">
        <f t="shared" si="191"/>
        <v>Đường Đông Hòa 7km</v>
      </c>
      <c r="X79" s="17" t="str">
        <f t="shared" si="191"/>
        <v xml:space="preserve"> đoạn từ Đường sắt</v>
      </c>
      <c r="Y79" s="17" t="str">
        <f t="shared" si="192"/>
        <v xml:space="preserve"> đến Đường liên ấp Hòa Bình - Hưng Long - An Bình</v>
      </c>
      <c r="Z79" s="17" t="s">
        <v>121</v>
      </c>
      <c r="AA79" s="17" t="str">
        <f t="shared" ref="AA79:AC79" si="193">AA72</f>
        <v>- Có bề rộng ≥5m, cách đường giao thông &gt;1.000m.</v>
      </c>
      <c r="AB79" s="17" t="str">
        <f t="shared" si="193"/>
        <v>- Có bề rộng từ ≥3m đến &lt;5m, cách đường giao thông từ &gt;500m đến ≤1.000m.</v>
      </c>
      <c r="AC79" s="17" t="str">
        <f t="shared" si="193"/>
        <v>- Có bề rộng &lt;3m, cách đường giao thông ≤200m.</v>
      </c>
    </row>
    <row r="80" spans="1:29" s="17" customFormat="1" ht="94.5" x14ac:dyDescent="0.25">
      <c r="A80" s="115">
        <f t="shared" si="175"/>
        <v>74</v>
      </c>
      <c r="B80" s="115" t="str">
        <f t="shared" si="180"/>
        <v>VT4</v>
      </c>
      <c r="C80" s="115" t="str">
        <f t="shared" si="181"/>
        <v>TB43NT_D2</v>
      </c>
      <c r="D80" s="132" t="str">
        <f>V80&amp;W80&amp;X80&amp;Y80&amp;Z80</f>
        <v>Các tuyến đường giao thông đấu nối trực tiếp ra Đường Đông Hòa 7km đoạn từ Đường sắt đến Đường liên ấp Hòa Bình - Hưng Long - An Bình có hiện trạng là đường nhựa, bê tông xi măng:
- Có bề rộng từ ≥3m đến &lt;5m, cách đường giao thông &gt;1.000m.
- Có bề rộng &lt;3m, cách đường giao thông &gt;200m.</v>
      </c>
      <c r="E80" s="132"/>
      <c r="F80" s="132"/>
      <c r="G80" s="121">
        <v>1200</v>
      </c>
      <c r="H80" s="121">
        <v>840</v>
      </c>
      <c r="I80" s="121">
        <v>720</v>
      </c>
      <c r="J80" s="130">
        <f>VLOOKUP(C80,'[2]1. MA DO'!$E$5:$AA$1933,23,0)</f>
        <v>1.08</v>
      </c>
      <c r="K80" s="126">
        <f t="shared" si="172"/>
        <v>1.08</v>
      </c>
      <c r="L80" s="126">
        <f t="shared" si="173"/>
        <v>1.08</v>
      </c>
      <c r="M80" s="27">
        <f t="shared" si="182"/>
        <v>2800</v>
      </c>
      <c r="N80" s="27">
        <f t="shared" si="183"/>
        <v>1400</v>
      </c>
      <c r="O80" s="27">
        <f t="shared" si="184"/>
        <v>1200</v>
      </c>
      <c r="P80" s="27">
        <f t="shared" si="185"/>
        <v>800</v>
      </c>
      <c r="Q80" s="17">
        <f t="shared" si="186"/>
        <v>4000</v>
      </c>
      <c r="R80" s="17">
        <f t="shared" si="187"/>
        <v>2000</v>
      </c>
      <c r="S80" s="17">
        <f t="shared" si="188"/>
        <v>1700</v>
      </c>
      <c r="T80" s="17">
        <f t="shared" si="189"/>
        <v>1200</v>
      </c>
      <c r="U80" s="17">
        <f t="shared" si="189"/>
        <v>3</v>
      </c>
      <c r="V80" s="17" t="str">
        <f t="shared" si="190"/>
        <v xml:space="preserve">Các tuyến đường giao thông đấu nối trực tiếp ra </v>
      </c>
      <c r="W80" s="17" t="str">
        <f t="shared" si="191"/>
        <v>Đường Đông Hòa 7km</v>
      </c>
      <c r="X80" s="17" t="str">
        <f t="shared" si="191"/>
        <v xml:space="preserve"> đoạn từ Đường sắt</v>
      </c>
      <c r="Y80" s="17" t="str">
        <f t="shared" si="192"/>
        <v xml:space="preserve"> đến Đường liên ấp Hòa Bình - Hưng Long - An Bình</v>
      </c>
      <c r="Z80" s="17" t="s">
        <v>122</v>
      </c>
      <c r="AA80" s="17">
        <f t="shared" ref="AA80:AC80" si="194">AA73</f>
        <v>0</v>
      </c>
      <c r="AB80" s="17">
        <f t="shared" si="194"/>
        <v>0</v>
      </c>
      <c r="AC80" s="17">
        <f t="shared" si="194"/>
        <v>0</v>
      </c>
    </row>
    <row r="81" spans="1:29" s="17" customFormat="1" ht="94.5" x14ac:dyDescent="0.25">
      <c r="A81" s="115">
        <f t="shared" si="175"/>
        <v>75</v>
      </c>
      <c r="B81" s="115" t="str">
        <f t="shared" si="180"/>
        <v>VT2*0,8</v>
      </c>
      <c r="C81" s="115" t="str">
        <f t="shared" si="181"/>
        <v>TB43NT_D2</v>
      </c>
      <c r="D81" s="132" t="str">
        <f>V81&amp;W81&amp;X81&amp;Y81&amp;Z81&amp;"
"&amp;AA81&amp;"
"
&amp;AB81</f>
        <v>Các tuyến đường giao thông không đấu nối trực tiếp và thông ra Đường Đông Hòa 7km đoạn từ Đường sắt đến Đường liên ấp Hòa Bình - Hưng Long - An Bình có hiện trạng là đường nhựa, bê tông xi măng:
- Có bề rộng ≥5m, cách đường giao thông ≤1.000m.
- Có bề rộng từ ≥3m đến &lt;5m, cách đường giao thông ≤500m.</v>
      </c>
      <c r="E81" s="132"/>
      <c r="F81" s="132"/>
      <c r="G81" s="121">
        <v>1800</v>
      </c>
      <c r="H81" s="121">
        <v>1300</v>
      </c>
      <c r="I81" s="121">
        <v>1100</v>
      </c>
      <c r="J81" s="130">
        <f>VLOOKUP(C81,'[2]1. MA DO'!$E$5:$AA$1933,23,0)</f>
        <v>1.08</v>
      </c>
      <c r="K81" s="126">
        <f t="shared" si="172"/>
        <v>1.08</v>
      </c>
      <c r="L81" s="126">
        <f t="shared" si="173"/>
        <v>1.08</v>
      </c>
      <c r="M81" s="27">
        <f t="shared" si="182"/>
        <v>2800</v>
      </c>
      <c r="N81" s="27">
        <f t="shared" si="183"/>
        <v>1400</v>
      </c>
      <c r="O81" s="27">
        <f t="shared" si="184"/>
        <v>1200</v>
      </c>
      <c r="P81" s="27">
        <f t="shared" si="185"/>
        <v>800</v>
      </c>
      <c r="Q81" s="17">
        <f t="shared" si="186"/>
        <v>4000</v>
      </c>
      <c r="R81" s="17">
        <f t="shared" si="187"/>
        <v>2000</v>
      </c>
      <c r="S81" s="17">
        <f t="shared" si="188"/>
        <v>1700</v>
      </c>
      <c r="T81" s="17">
        <f t="shared" si="189"/>
        <v>1200</v>
      </c>
      <c r="U81" s="17">
        <f t="shared" si="189"/>
        <v>3</v>
      </c>
      <c r="V81" s="17" t="str">
        <f t="shared" si="190"/>
        <v xml:space="preserve">Các tuyến đường giao thông không đấu nối trực tiếp và thông ra </v>
      </c>
      <c r="W81" s="17" t="str">
        <f t="shared" si="191"/>
        <v>Đường Đông Hòa 7km</v>
      </c>
      <c r="X81" s="17" t="str">
        <f t="shared" si="191"/>
        <v xml:space="preserve"> đoạn từ Đường sắt</v>
      </c>
      <c r="Y81" s="17" t="str">
        <f t="shared" si="192"/>
        <v xml:space="preserve"> đến Đường liên ấp Hòa Bình - Hưng Long - An Bình</v>
      </c>
      <c r="Z81" s="17" t="s">
        <v>121</v>
      </c>
      <c r="AA81" s="17" t="str">
        <f t="shared" ref="AA81:AC81" si="195">AA74</f>
        <v>- Có bề rộng ≥5m, cách đường giao thông ≤1.000m.</v>
      </c>
      <c r="AB81" s="17" t="str">
        <f t="shared" si="195"/>
        <v>- Có bề rộng từ ≥3m đến &lt;5m, cách đường giao thông ≤500m.</v>
      </c>
      <c r="AC81" s="17">
        <f t="shared" si="195"/>
        <v>0</v>
      </c>
    </row>
    <row r="82" spans="1:29" s="17" customFormat="1" ht="94.5" x14ac:dyDescent="0.25">
      <c r="A82" s="115">
        <f t="shared" si="175"/>
        <v>76</v>
      </c>
      <c r="B82" s="115" t="str">
        <f t="shared" si="180"/>
        <v>VT3*0,8</v>
      </c>
      <c r="C82" s="115" t="str">
        <f t="shared" si="181"/>
        <v>TB43NT_D2</v>
      </c>
      <c r="D82" s="132" t="str">
        <f>V82&amp;W82&amp;X82&amp;Y82&amp;Z82&amp;"
"&amp;AA82&amp;"
"
&amp;AB82&amp;"
"&amp;AC82</f>
        <v>Các tuyến đường giao thông không đấu nối trực tiếp và thông ra Đường Đông Hòa 7km đoạn từ Đường sắt đến Đường liên ấp Hòa Bình - Hưng Long - An Bình có hiện trạng là đường nhựa, bê tông xi măng:
- Có bề rộng ≥5m, cách đường giao thông &gt;1.000m.
- Có bề rộng từ ≥3m đến &lt;5m, cách đường giao thông từ &gt;500m đến ≤1.000m.
- Có bề rộng &lt;3m, cách đường giao thông ≤200m.</v>
      </c>
      <c r="E82" s="132"/>
      <c r="F82" s="132"/>
      <c r="G82" s="121">
        <v>1500</v>
      </c>
      <c r="H82" s="121">
        <v>1100</v>
      </c>
      <c r="I82" s="121">
        <v>900</v>
      </c>
      <c r="J82" s="130">
        <f>VLOOKUP(C82,'[2]1. MA DO'!$E$5:$AA$1933,23,0)</f>
        <v>1.08</v>
      </c>
      <c r="K82" s="126">
        <f t="shared" si="172"/>
        <v>1.08</v>
      </c>
      <c r="L82" s="126">
        <f t="shared" si="173"/>
        <v>1.08</v>
      </c>
      <c r="M82" s="27">
        <f t="shared" si="182"/>
        <v>2800</v>
      </c>
      <c r="N82" s="27">
        <f t="shared" si="183"/>
        <v>1400</v>
      </c>
      <c r="O82" s="27">
        <f t="shared" si="184"/>
        <v>1200</v>
      </c>
      <c r="P82" s="27">
        <f t="shared" si="185"/>
        <v>800</v>
      </c>
      <c r="Q82" s="17">
        <f t="shared" si="186"/>
        <v>4000</v>
      </c>
      <c r="R82" s="17">
        <f t="shared" si="187"/>
        <v>2000</v>
      </c>
      <c r="S82" s="17">
        <f t="shared" si="188"/>
        <v>1700</v>
      </c>
      <c r="T82" s="17">
        <f t="shared" si="189"/>
        <v>1200</v>
      </c>
      <c r="U82" s="17">
        <f t="shared" si="189"/>
        <v>3</v>
      </c>
      <c r="V82" s="17" t="str">
        <f t="shared" si="190"/>
        <v xml:space="preserve">Các tuyến đường giao thông không đấu nối trực tiếp và thông ra </v>
      </c>
      <c r="W82" s="17" t="str">
        <f t="shared" si="191"/>
        <v>Đường Đông Hòa 7km</v>
      </c>
      <c r="X82" s="17" t="str">
        <f t="shared" si="191"/>
        <v xml:space="preserve"> đoạn từ Đường sắt</v>
      </c>
      <c r="Y82" s="17" t="str">
        <f t="shared" si="192"/>
        <v xml:space="preserve"> đến Đường liên ấp Hòa Bình - Hưng Long - An Bình</v>
      </c>
      <c r="Z82" s="17" t="s">
        <v>121</v>
      </c>
      <c r="AA82" s="17" t="str">
        <f t="shared" ref="AA82:AC82" si="196">AA75</f>
        <v>- Có bề rộng ≥5m, cách đường giao thông &gt;1.000m.</v>
      </c>
      <c r="AB82" s="17" t="str">
        <f t="shared" si="196"/>
        <v>- Có bề rộng từ ≥3m đến &lt;5m, cách đường giao thông từ &gt;500m đến ≤1.000m.</v>
      </c>
      <c r="AC82" s="17" t="str">
        <f t="shared" si="196"/>
        <v>- Có bề rộng &lt;3m, cách đường giao thông ≤200m.</v>
      </c>
    </row>
    <row r="83" spans="1:29" s="17" customFormat="1" ht="94.5" x14ac:dyDescent="0.25">
      <c r="A83" s="115">
        <f t="shared" si="175"/>
        <v>77</v>
      </c>
      <c r="B83" s="115" t="str">
        <f t="shared" si="180"/>
        <v>VT4*0,8</v>
      </c>
      <c r="C83" s="115" t="str">
        <f t="shared" si="181"/>
        <v>TB43NT_D2</v>
      </c>
      <c r="D83" s="132" t="str">
        <f>V83&amp;W83&amp;X83&amp;Y83&amp;Z83</f>
        <v>Các tuyến đường giao thông không đấu nối trực tiếp và thông ra Đường Đông Hòa 7km đoạn từ Đường sắt đến Đường liên ấp Hòa Bình - Hưng Long - An Bình có hiện trạng là đường nhựa, bê tông xi măng:
- Có bề rộng từ ≥3m đến &lt;5m, cách đường giao thông &gt;1.000m.
- Có bề rộng &lt;3m, cách đường giao thông &gt;200m.</v>
      </c>
      <c r="E83" s="132"/>
      <c r="F83" s="132"/>
      <c r="G83" s="121">
        <v>1100</v>
      </c>
      <c r="H83" s="121">
        <v>770</v>
      </c>
      <c r="I83" s="121">
        <v>660</v>
      </c>
      <c r="J83" s="130">
        <f>VLOOKUP(C83,'[2]1. MA DO'!$E$5:$AA$1933,23,0)</f>
        <v>1.08</v>
      </c>
      <c r="K83" s="126">
        <f t="shared" si="172"/>
        <v>1.08</v>
      </c>
      <c r="L83" s="126">
        <f t="shared" si="173"/>
        <v>1.08</v>
      </c>
      <c r="M83" s="27">
        <f t="shared" si="182"/>
        <v>2800</v>
      </c>
      <c r="N83" s="27">
        <f t="shared" si="183"/>
        <v>1400</v>
      </c>
      <c r="O83" s="27">
        <f t="shared" si="184"/>
        <v>1200</v>
      </c>
      <c r="P83" s="27">
        <f t="shared" si="185"/>
        <v>800</v>
      </c>
      <c r="Q83" s="17">
        <f t="shared" si="186"/>
        <v>4000</v>
      </c>
      <c r="R83" s="17">
        <f t="shared" si="187"/>
        <v>2000</v>
      </c>
      <c r="S83" s="17">
        <f t="shared" si="188"/>
        <v>1700</v>
      </c>
      <c r="T83" s="17">
        <f t="shared" si="189"/>
        <v>1200</v>
      </c>
      <c r="U83" s="17">
        <f t="shared" si="189"/>
        <v>3</v>
      </c>
      <c r="V83" s="17" t="str">
        <f t="shared" si="190"/>
        <v xml:space="preserve">Các tuyến đường giao thông không đấu nối trực tiếp và thông ra </v>
      </c>
      <c r="W83" s="17" t="str">
        <f t="shared" si="191"/>
        <v>Đường Đông Hòa 7km</v>
      </c>
      <c r="X83" s="17" t="str">
        <f t="shared" si="191"/>
        <v xml:space="preserve"> đoạn từ Đường sắt</v>
      </c>
      <c r="Y83" s="17" t="str">
        <f t="shared" si="192"/>
        <v xml:space="preserve"> đến Đường liên ấp Hòa Bình - Hưng Long - An Bình</v>
      </c>
      <c r="Z83" s="17" t="s">
        <v>122</v>
      </c>
      <c r="AA83" s="17">
        <f t="shared" ref="AA83:AC83" si="197">AA76</f>
        <v>0</v>
      </c>
      <c r="AB83" s="17">
        <f t="shared" si="197"/>
        <v>0</v>
      </c>
      <c r="AC83" s="17">
        <f t="shared" si="197"/>
        <v>0</v>
      </c>
    </row>
    <row r="84" spans="1:29" s="17" customFormat="1" ht="63" x14ac:dyDescent="0.25">
      <c r="A84" s="115">
        <f t="shared" si="175"/>
        <v>78</v>
      </c>
      <c r="B84" s="115" t="str">
        <f>'Đầu vào (2)'!G78</f>
        <v>TB43NT_D3</v>
      </c>
      <c r="C84" s="115" t="str">
        <f>$B$84</f>
        <v>TB43NT_D3</v>
      </c>
      <c r="D84" s="116" t="str">
        <f>'Đầu vào (2)'!H78</f>
        <v>Đường Đông Hòa 7km</v>
      </c>
      <c r="E84" s="116" t="str">
        <f>'Đầu vào (2)'!I78</f>
        <v>Đường liên ấp Hòa Bình - Hưng Long - An Bình</v>
      </c>
      <c r="F84" s="116" t="str">
        <f>'Đầu vào (2)'!K78</f>
        <v>Giáp ranh xã Dầu Giây</v>
      </c>
      <c r="G84" s="125">
        <v>2600</v>
      </c>
      <c r="H84" s="121">
        <v>1800</v>
      </c>
      <c r="I84" s="121">
        <v>1600</v>
      </c>
      <c r="J84" s="130">
        <f>VLOOKUP(C84,'[2]1. MA DO'!$E$5:$AA$1933,23,0)</f>
        <v>1.08</v>
      </c>
      <c r="K84" s="126">
        <f t="shared" si="172"/>
        <v>1.08</v>
      </c>
      <c r="L84" s="126">
        <f t="shared" si="173"/>
        <v>1.08</v>
      </c>
      <c r="M84" s="27">
        <f>'Đầu vào (2)'!L78</f>
        <v>1800</v>
      </c>
      <c r="N84" s="27">
        <f>'Đầu vào (2)'!M78</f>
        <v>900</v>
      </c>
      <c r="O84" s="27">
        <f>'Đầu vào (2)'!N78</f>
        <v>750</v>
      </c>
      <c r="P84" s="27">
        <f>'Đầu vào (2)'!O78</f>
        <v>600</v>
      </c>
      <c r="Q84" s="17">
        <f>VLOOKUP(B84,'[3]Giá đề xuất ODT'!$G$11:$AD$2233,21,0)</f>
        <v>2600</v>
      </c>
      <c r="R84" s="17">
        <f>VLOOKUP(B84,'[3]Giá đề xuất ODT'!$G$11:$AD$2233,22,0)</f>
        <v>1300</v>
      </c>
      <c r="S84" s="17">
        <f>VLOOKUP(B84,'[3]Giá đề xuất ODT'!$G$11:$AD$2233,23,0)</f>
        <v>1100</v>
      </c>
      <c r="T84" s="17">
        <f>VLOOKUP(B84,'[3]Giá đề xuất ODT'!$G$11:$AD$2233,24,0)</f>
        <v>860</v>
      </c>
      <c r="U84" s="17">
        <v>3</v>
      </c>
      <c r="W84" s="17" t="str">
        <f>D84</f>
        <v>Đường Đông Hòa 7km</v>
      </c>
      <c r="X84" s="17" t="str">
        <f>" đoạn từ "&amp;E84</f>
        <v xml:space="preserve"> đoạn từ Đường liên ấp Hòa Bình - Hưng Long - An Bình</v>
      </c>
      <c r="Y84" s="17" t="str">
        <f>" đến "&amp;F84</f>
        <v xml:space="preserve"> đến Giáp ranh xã Dầu Giây</v>
      </c>
      <c r="AC84" s="17">
        <v>0</v>
      </c>
    </row>
    <row r="85" spans="1:29" s="17" customFormat="1" ht="78.75" x14ac:dyDescent="0.25">
      <c r="A85" s="115">
        <f t="shared" si="175"/>
        <v>79</v>
      </c>
      <c r="B85" s="115" t="str">
        <f t="shared" ref="B85:B90" si="198">B78</f>
        <v>VT2</v>
      </c>
      <c r="C85" s="115" t="str">
        <f t="shared" ref="C85:C90" si="199">$B$84</f>
        <v>TB43NT_D3</v>
      </c>
      <c r="D85" s="132" t="str">
        <f>V85&amp;W85&amp;X85&amp;Y85&amp;Z85&amp;"
"&amp;AA85&amp;"
"
&amp;AB85</f>
        <v>Các tuyến đường giao thông đấu nối trực tiếp ra Đường Đông Hòa 7km đoạn từ Đường liên ấp Hòa Bình - Hưng Long - An Bình đến Giáp ranh xã Dầu Giây có hiện trạng là đường nhựa, bê tông xi măng:
- Có bề rộng ≥5m, cách đường giao thông ≤1.000m.
- Có bề rộng từ ≥3m đến &lt;5m, cách đường giao thông ≤500m.</v>
      </c>
      <c r="E85" s="132"/>
      <c r="F85" s="132"/>
      <c r="G85" s="121">
        <v>1300</v>
      </c>
      <c r="H85" s="121">
        <v>910</v>
      </c>
      <c r="I85" s="121">
        <v>780</v>
      </c>
      <c r="J85" s="130">
        <f>VLOOKUP(C85,'[2]1. MA DO'!$E$5:$AA$1933,23,0)</f>
        <v>1.08</v>
      </c>
      <c r="K85" s="126">
        <f t="shared" si="172"/>
        <v>1.08</v>
      </c>
      <c r="L85" s="126">
        <f t="shared" si="173"/>
        <v>1.08</v>
      </c>
      <c r="M85" s="27">
        <f t="shared" ref="M85:M90" si="200">M84</f>
        <v>1800</v>
      </c>
      <c r="N85" s="27">
        <f t="shared" ref="N85:N90" si="201">N84</f>
        <v>900</v>
      </c>
      <c r="O85" s="27">
        <f t="shared" ref="O85:O90" si="202">O84</f>
        <v>750</v>
      </c>
      <c r="P85" s="27">
        <f t="shared" ref="P85:P90" si="203">P84</f>
        <v>600</v>
      </c>
      <c r="Q85" s="17">
        <f t="shared" ref="Q85:Q90" si="204">Q84</f>
        <v>2600</v>
      </c>
      <c r="R85" s="17">
        <f t="shared" ref="R85:R90" si="205">R84</f>
        <v>1300</v>
      </c>
      <c r="S85" s="17">
        <f t="shared" ref="S85:S90" si="206">S84</f>
        <v>1100</v>
      </c>
      <c r="T85" s="17">
        <f t="shared" ref="T85:U90" si="207">T84</f>
        <v>860</v>
      </c>
      <c r="U85" s="17">
        <f t="shared" si="207"/>
        <v>3</v>
      </c>
      <c r="V85" s="17" t="str">
        <f t="shared" ref="V85:V90" si="208">V78</f>
        <v xml:space="preserve">Các tuyến đường giao thông đấu nối trực tiếp ra </v>
      </c>
      <c r="W85" s="17" t="str">
        <f t="shared" ref="W85:X90" si="209">W84</f>
        <v>Đường Đông Hòa 7km</v>
      </c>
      <c r="X85" s="17" t="str">
        <f t="shared" si="209"/>
        <v xml:space="preserve"> đoạn từ Đường liên ấp Hòa Bình - Hưng Long - An Bình</v>
      </c>
      <c r="Y85" s="17" t="str">
        <f t="shared" ref="Y85:Y90" si="210">Y84</f>
        <v xml:space="preserve"> đến Giáp ranh xã Dầu Giây</v>
      </c>
      <c r="Z85" s="17" t="s">
        <v>121</v>
      </c>
      <c r="AA85" s="17" t="str">
        <f>AA78</f>
        <v>- Có bề rộng ≥5m, cách đường giao thông ≤1.000m.</v>
      </c>
      <c r="AB85" s="17" t="str">
        <f>AB78</f>
        <v>- Có bề rộng từ ≥3m đến &lt;5m, cách đường giao thông ≤500m.</v>
      </c>
      <c r="AC85" s="17">
        <f>AC78</f>
        <v>0</v>
      </c>
    </row>
    <row r="86" spans="1:29" s="17" customFormat="1" ht="78.75" x14ac:dyDescent="0.25">
      <c r="A86" s="115">
        <f t="shared" si="175"/>
        <v>80</v>
      </c>
      <c r="B86" s="115" t="str">
        <f t="shared" si="198"/>
        <v>VT3</v>
      </c>
      <c r="C86" s="115" t="str">
        <f t="shared" si="199"/>
        <v>TB43NT_D3</v>
      </c>
      <c r="D86" s="132" t="str">
        <f>V86&amp;W86&amp;X86&amp;Y86&amp;Z86&amp;"
"&amp;AA86&amp;"
"&amp;AB86&amp;"
"&amp;AC86</f>
        <v>Các tuyến đường giao thông đấu nối trực tiếp ra Đường Đông Hòa 7km đoạn từ Đường liên ấp Hòa Bình - Hưng Long - An Bình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86" s="132"/>
      <c r="F86" s="132"/>
      <c r="G86" s="121">
        <v>1100</v>
      </c>
      <c r="H86" s="121">
        <v>770</v>
      </c>
      <c r="I86" s="121">
        <v>660</v>
      </c>
      <c r="J86" s="130">
        <f>VLOOKUP(C86,'[2]1. MA DO'!$E$5:$AA$1933,23,0)</f>
        <v>1.08</v>
      </c>
      <c r="K86" s="126">
        <f t="shared" si="172"/>
        <v>1.08</v>
      </c>
      <c r="L86" s="126">
        <f t="shared" si="173"/>
        <v>1.08</v>
      </c>
      <c r="M86" s="27">
        <f t="shared" si="200"/>
        <v>1800</v>
      </c>
      <c r="N86" s="27">
        <f t="shared" si="201"/>
        <v>900</v>
      </c>
      <c r="O86" s="27">
        <f t="shared" si="202"/>
        <v>750</v>
      </c>
      <c r="P86" s="27">
        <f t="shared" si="203"/>
        <v>600</v>
      </c>
      <c r="Q86" s="17">
        <f t="shared" si="204"/>
        <v>2600</v>
      </c>
      <c r="R86" s="17">
        <f t="shared" si="205"/>
        <v>1300</v>
      </c>
      <c r="S86" s="17">
        <f t="shared" si="206"/>
        <v>1100</v>
      </c>
      <c r="T86" s="17">
        <f t="shared" si="207"/>
        <v>860</v>
      </c>
      <c r="U86" s="17">
        <f t="shared" si="207"/>
        <v>3</v>
      </c>
      <c r="V86" s="17" t="str">
        <f t="shared" si="208"/>
        <v xml:space="preserve">Các tuyến đường giao thông đấu nối trực tiếp ra </v>
      </c>
      <c r="W86" s="17" t="str">
        <f t="shared" si="209"/>
        <v>Đường Đông Hòa 7km</v>
      </c>
      <c r="X86" s="17" t="str">
        <f t="shared" si="209"/>
        <v xml:space="preserve"> đoạn từ Đường liên ấp Hòa Bình - Hưng Long - An Bình</v>
      </c>
      <c r="Y86" s="17" t="str">
        <f t="shared" si="210"/>
        <v xml:space="preserve"> đến Giáp ranh xã Dầu Giây</v>
      </c>
      <c r="Z86" s="17" t="s">
        <v>121</v>
      </c>
      <c r="AA86" s="17" t="str">
        <f t="shared" ref="AA86:AC86" si="211">AA79</f>
        <v>- Có bề rộng ≥5m, cách đường giao thông &gt;1.000m.</v>
      </c>
      <c r="AB86" s="17" t="str">
        <f t="shared" si="211"/>
        <v>- Có bề rộng từ ≥3m đến &lt;5m, cách đường giao thông từ &gt;500m đến ≤1.000m.</v>
      </c>
      <c r="AC86" s="17" t="str">
        <f t="shared" si="211"/>
        <v>- Có bề rộng &lt;3m, cách đường giao thông ≤200m.</v>
      </c>
    </row>
    <row r="87" spans="1:29" s="17" customFormat="1" ht="94.5" x14ac:dyDescent="0.25">
      <c r="A87" s="115">
        <f t="shared" si="175"/>
        <v>81</v>
      </c>
      <c r="B87" s="115" t="str">
        <f t="shared" si="198"/>
        <v>VT4</v>
      </c>
      <c r="C87" s="115" t="str">
        <f t="shared" si="199"/>
        <v>TB43NT_D3</v>
      </c>
      <c r="D87" s="132" t="str">
        <f>V87&amp;W87&amp;X87&amp;Y87&amp;Z87</f>
        <v>Các tuyến đường giao thông đấu nối trực tiếp ra Đường Đông Hòa 7km đoạn từ Đường liên ấp Hòa Bình - Hưng Long - An Bình đến Giáp ranh xã Dầu Giây có hiện trạng là đường nhựa, bê tông xi măng:
- Có bề rộng từ ≥3m đến &lt;5m, cách đường giao thông &gt;1.000m.
- Có bề rộng &lt;3m, cách đường giao thông &gt;200m.</v>
      </c>
      <c r="E87" s="132"/>
      <c r="F87" s="132"/>
      <c r="G87" s="121">
        <v>860</v>
      </c>
      <c r="H87" s="121">
        <v>600</v>
      </c>
      <c r="I87" s="121">
        <v>520</v>
      </c>
      <c r="J87" s="130">
        <f>VLOOKUP(C87,'[2]1. MA DO'!$E$5:$AA$1933,23,0)</f>
        <v>1.08</v>
      </c>
      <c r="K87" s="126">
        <f t="shared" si="172"/>
        <v>1.08</v>
      </c>
      <c r="L87" s="126">
        <f t="shared" si="173"/>
        <v>1.08</v>
      </c>
      <c r="M87" s="27">
        <f t="shared" si="200"/>
        <v>1800</v>
      </c>
      <c r="N87" s="27">
        <f t="shared" si="201"/>
        <v>900</v>
      </c>
      <c r="O87" s="27">
        <f t="shared" si="202"/>
        <v>750</v>
      </c>
      <c r="P87" s="27">
        <f t="shared" si="203"/>
        <v>600</v>
      </c>
      <c r="Q87" s="17">
        <f t="shared" si="204"/>
        <v>2600</v>
      </c>
      <c r="R87" s="17">
        <f t="shared" si="205"/>
        <v>1300</v>
      </c>
      <c r="S87" s="17">
        <f t="shared" si="206"/>
        <v>1100</v>
      </c>
      <c r="T87" s="17">
        <f t="shared" si="207"/>
        <v>860</v>
      </c>
      <c r="U87" s="17">
        <f t="shared" si="207"/>
        <v>3</v>
      </c>
      <c r="V87" s="17" t="str">
        <f t="shared" si="208"/>
        <v xml:space="preserve">Các tuyến đường giao thông đấu nối trực tiếp ra </v>
      </c>
      <c r="W87" s="17" t="str">
        <f t="shared" si="209"/>
        <v>Đường Đông Hòa 7km</v>
      </c>
      <c r="X87" s="17" t="str">
        <f t="shared" si="209"/>
        <v xml:space="preserve"> đoạn từ Đường liên ấp Hòa Bình - Hưng Long - An Bình</v>
      </c>
      <c r="Y87" s="17" t="str">
        <f t="shared" si="210"/>
        <v xml:space="preserve"> đến Giáp ranh xã Dầu Giây</v>
      </c>
      <c r="Z87" s="17" t="s">
        <v>122</v>
      </c>
      <c r="AA87" s="17">
        <f t="shared" ref="AA87:AC87" si="212">AA80</f>
        <v>0</v>
      </c>
      <c r="AB87" s="17">
        <f t="shared" si="212"/>
        <v>0</v>
      </c>
      <c r="AC87" s="17">
        <f t="shared" si="212"/>
        <v>0</v>
      </c>
    </row>
    <row r="88" spans="1:29" s="17" customFormat="1" ht="94.5" x14ac:dyDescent="0.25">
      <c r="A88" s="115">
        <f t="shared" si="175"/>
        <v>82</v>
      </c>
      <c r="B88" s="115" t="str">
        <f t="shared" si="198"/>
        <v>VT2*0,8</v>
      </c>
      <c r="C88" s="115" t="str">
        <f t="shared" si="199"/>
        <v>TB43NT_D3</v>
      </c>
      <c r="D88" s="132" t="str">
        <f>V88&amp;W88&amp;X88&amp;Y88&amp;Z88&amp;"
"&amp;AA88&amp;"
"
&amp;AB88</f>
        <v>Các tuyến đường giao thông không đấu nối trực tiếp và thông ra Đường Đông Hòa 7km đoạn từ Đường liên ấp Hòa Bình - Hưng Long - An Bình đến Giáp ranh xã Dầu Giây có hiện trạng là đường nhựa, bê tông xi măng:
- Có bề rộng ≥5m, cách đường giao thông ≤1.000m.
- Có bề rộng từ ≥3m đến &lt;5m, cách đường giao thông ≤500m.</v>
      </c>
      <c r="E88" s="132"/>
      <c r="F88" s="132"/>
      <c r="G88" s="121">
        <v>1200</v>
      </c>
      <c r="H88" s="121">
        <v>840</v>
      </c>
      <c r="I88" s="121">
        <v>720</v>
      </c>
      <c r="J88" s="130">
        <f>VLOOKUP(C88,'[2]1. MA DO'!$E$5:$AA$1933,23,0)</f>
        <v>1.08</v>
      </c>
      <c r="K88" s="126">
        <f t="shared" si="172"/>
        <v>1.08</v>
      </c>
      <c r="L88" s="126">
        <f t="shared" si="173"/>
        <v>1.08</v>
      </c>
      <c r="M88" s="27">
        <f t="shared" si="200"/>
        <v>1800</v>
      </c>
      <c r="N88" s="27">
        <f t="shared" si="201"/>
        <v>900</v>
      </c>
      <c r="O88" s="27">
        <f t="shared" si="202"/>
        <v>750</v>
      </c>
      <c r="P88" s="27">
        <f t="shared" si="203"/>
        <v>600</v>
      </c>
      <c r="Q88" s="17">
        <f t="shared" si="204"/>
        <v>2600</v>
      </c>
      <c r="R88" s="17">
        <f t="shared" si="205"/>
        <v>1300</v>
      </c>
      <c r="S88" s="17">
        <f t="shared" si="206"/>
        <v>1100</v>
      </c>
      <c r="T88" s="17">
        <f t="shared" si="207"/>
        <v>860</v>
      </c>
      <c r="U88" s="17">
        <f t="shared" si="207"/>
        <v>3</v>
      </c>
      <c r="V88" s="17" t="str">
        <f t="shared" si="208"/>
        <v xml:space="preserve">Các tuyến đường giao thông không đấu nối trực tiếp và thông ra </v>
      </c>
      <c r="W88" s="17" t="str">
        <f t="shared" si="209"/>
        <v>Đường Đông Hòa 7km</v>
      </c>
      <c r="X88" s="17" t="str">
        <f t="shared" si="209"/>
        <v xml:space="preserve"> đoạn từ Đường liên ấp Hòa Bình - Hưng Long - An Bình</v>
      </c>
      <c r="Y88" s="17" t="str">
        <f t="shared" si="210"/>
        <v xml:space="preserve"> đến Giáp ranh xã Dầu Giây</v>
      </c>
      <c r="Z88" s="17" t="s">
        <v>121</v>
      </c>
      <c r="AA88" s="17" t="str">
        <f t="shared" ref="AA88:AC88" si="213">AA81</f>
        <v>- Có bề rộng ≥5m, cách đường giao thông ≤1.000m.</v>
      </c>
      <c r="AB88" s="17" t="str">
        <f t="shared" si="213"/>
        <v>- Có bề rộng từ ≥3m đến &lt;5m, cách đường giao thông ≤500m.</v>
      </c>
      <c r="AC88" s="17">
        <f t="shared" si="213"/>
        <v>0</v>
      </c>
    </row>
    <row r="89" spans="1:29" s="17" customFormat="1" ht="94.5" x14ac:dyDescent="0.25">
      <c r="A89" s="115">
        <f t="shared" si="175"/>
        <v>83</v>
      </c>
      <c r="B89" s="115" t="str">
        <f t="shared" si="198"/>
        <v>VT3*0,8</v>
      </c>
      <c r="C89" s="115" t="str">
        <f t="shared" si="199"/>
        <v>TB43NT_D3</v>
      </c>
      <c r="D89" s="132" t="str">
        <f>V89&amp;W89&amp;X89&amp;Y89&amp;Z89&amp;"
"&amp;AA89&amp;"
"
&amp;AB89&amp;"
"&amp;AC89</f>
        <v>Các tuyến đường giao thông không đấu nối trực tiếp và thông ra Đường Đông Hòa 7km đoạn từ Đường liên ấp Hòa Bình - Hưng Long - An Bình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89" s="132"/>
      <c r="F89" s="132"/>
      <c r="G89" s="121">
        <v>990</v>
      </c>
      <c r="H89" s="121">
        <v>690</v>
      </c>
      <c r="I89" s="121">
        <v>590</v>
      </c>
      <c r="J89" s="130">
        <f>VLOOKUP(C89,'[2]1. MA DO'!$E$5:$AA$1933,23,0)</f>
        <v>1.08</v>
      </c>
      <c r="K89" s="126">
        <f t="shared" si="172"/>
        <v>1.08</v>
      </c>
      <c r="L89" s="126">
        <f t="shared" si="173"/>
        <v>1.08</v>
      </c>
      <c r="M89" s="27">
        <f t="shared" si="200"/>
        <v>1800</v>
      </c>
      <c r="N89" s="27">
        <f t="shared" si="201"/>
        <v>900</v>
      </c>
      <c r="O89" s="27">
        <f t="shared" si="202"/>
        <v>750</v>
      </c>
      <c r="P89" s="27">
        <f t="shared" si="203"/>
        <v>600</v>
      </c>
      <c r="Q89" s="17">
        <f t="shared" si="204"/>
        <v>2600</v>
      </c>
      <c r="R89" s="17">
        <f t="shared" si="205"/>
        <v>1300</v>
      </c>
      <c r="S89" s="17">
        <f t="shared" si="206"/>
        <v>1100</v>
      </c>
      <c r="T89" s="17">
        <f t="shared" si="207"/>
        <v>860</v>
      </c>
      <c r="U89" s="17">
        <f t="shared" si="207"/>
        <v>3</v>
      </c>
      <c r="V89" s="17" t="str">
        <f t="shared" si="208"/>
        <v xml:space="preserve">Các tuyến đường giao thông không đấu nối trực tiếp và thông ra </v>
      </c>
      <c r="W89" s="17" t="str">
        <f t="shared" si="209"/>
        <v>Đường Đông Hòa 7km</v>
      </c>
      <c r="X89" s="17" t="str">
        <f t="shared" si="209"/>
        <v xml:space="preserve"> đoạn từ Đường liên ấp Hòa Bình - Hưng Long - An Bình</v>
      </c>
      <c r="Y89" s="17" t="str">
        <f t="shared" si="210"/>
        <v xml:space="preserve"> đến Giáp ranh xã Dầu Giây</v>
      </c>
      <c r="Z89" s="17" t="s">
        <v>121</v>
      </c>
      <c r="AA89" s="17" t="str">
        <f t="shared" ref="AA89:AC89" si="214">AA82</f>
        <v>- Có bề rộng ≥5m, cách đường giao thông &gt;1.000m.</v>
      </c>
      <c r="AB89" s="17" t="str">
        <f t="shared" si="214"/>
        <v>- Có bề rộng từ ≥3m đến &lt;5m, cách đường giao thông từ &gt;500m đến ≤1.000m.</v>
      </c>
      <c r="AC89" s="17" t="str">
        <f t="shared" si="214"/>
        <v>- Có bề rộng &lt;3m, cách đường giao thông ≤200m.</v>
      </c>
    </row>
    <row r="90" spans="1:29" s="17" customFormat="1" ht="94.5" x14ac:dyDescent="0.25">
      <c r="A90" s="115">
        <f t="shared" si="175"/>
        <v>84</v>
      </c>
      <c r="B90" s="115" t="str">
        <f t="shared" si="198"/>
        <v>VT4*0,8</v>
      </c>
      <c r="C90" s="115" t="str">
        <f t="shared" si="199"/>
        <v>TB43NT_D3</v>
      </c>
      <c r="D90" s="132" t="str">
        <f>V90&amp;W90&amp;X90&amp;Y90&amp;Z90</f>
        <v>Các tuyến đường giao thông không đấu nối trực tiếp và thông ra Đường Đông Hòa 7km đoạn từ Đường liên ấp Hòa Bình - Hưng Long - An Bình đến Giáp ranh xã Dầu Giây có hiện trạng là đường nhựa, bê tông xi măng:
- Có bề rộng từ ≥3m đến &lt;5m, cách đường giao thông &gt;1.000m.
- Có bề rộng &lt;3m, cách đường giao thông &gt;200m.</v>
      </c>
      <c r="E90" s="132"/>
      <c r="F90" s="132"/>
      <c r="G90" s="121">
        <v>770</v>
      </c>
      <c r="H90" s="121">
        <v>540</v>
      </c>
      <c r="I90" s="121">
        <v>460</v>
      </c>
      <c r="J90" s="130">
        <f>VLOOKUP(C90,'[2]1. MA DO'!$E$5:$AA$1933,23,0)</f>
        <v>1.08</v>
      </c>
      <c r="K90" s="126">
        <f t="shared" si="172"/>
        <v>1.08</v>
      </c>
      <c r="L90" s="126">
        <f t="shared" si="173"/>
        <v>1.08</v>
      </c>
      <c r="M90" s="27">
        <f t="shared" si="200"/>
        <v>1800</v>
      </c>
      <c r="N90" s="27">
        <f t="shared" si="201"/>
        <v>900</v>
      </c>
      <c r="O90" s="27">
        <f t="shared" si="202"/>
        <v>750</v>
      </c>
      <c r="P90" s="27">
        <f t="shared" si="203"/>
        <v>600</v>
      </c>
      <c r="Q90" s="17">
        <f t="shared" si="204"/>
        <v>2600</v>
      </c>
      <c r="R90" s="17">
        <f t="shared" si="205"/>
        <v>1300</v>
      </c>
      <c r="S90" s="17">
        <f t="shared" si="206"/>
        <v>1100</v>
      </c>
      <c r="T90" s="17">
        <f t="shared" si="207"/>
        <v>860</v>
      </c>
      <c r="U90" s="17">
        <f t="shared" si="207"/>
        <v>3</v>
      </c>
      <c r="V90" s="17" t="str">
        <f t="shared" si="208"/>
        <v xml:space="preserve">Các tuyến đường giao thông không đấu nối trực tiếp và thông ra </v>
      </c>
      <c r="W90" s="17" t="str">
        <f t="shared" si="209"/>
        <v>Đường Đông Hòa 7km</v>
      </c>
      <c r="X90" s="17" t="str">
        <f t="shared" si="209"/>
        <v xml:space="preserve"> đoạn từ Đường liên ấp Hòa Bình - Hưng Long - An Bình</v>
      </c>
      <c r="Y90" s="17" t="str">
        <f t="shared" si="210"/>
        <v xml:space="preserve"> đến Giáp ranh xã Dầu Giây</v>
      </c>
      <c r="Z90" s="17" t="s">
        <v>122</v>
      </c>
      <c r="AA90" s="17">
        <f t="shared" ref="AA90:AC90" si="215">AA83</f>
        <v>0</v>
      </c>
      <c r="AB90" s="17">
        <f t="shared" si="215"/>
        <v>0</v>
      </c>
      <c r="AC90" s="17">
        <f t="shared" si="215"/>
        <v>0</v>
      </c>
    </row>
    <row r="91" spans="1:29" s="17" customFormat="1" ht="31.5" x14ac:dyDescent="0.25">
      <c r="A91" s="115">
        <f t="shared" si="175"/>
        <v>85</v>
      </c>
      <c r="B91" s="115" t="str">
        <f>'Đầu vào (2)'!G85</f>
        <v>TB24NT</v>
      </c>
      <c r="C91" s="115" t="str">
        <f>$B$91</f>
        <v>TB24NT</v>
      </c>
      <c r="D91" s="116" t="str">
        <f>'Đầu vào (2)'!H85</f>
        <v>Đường 15</v>
      </c>
      <c r="E91" s="116" t="str">
        <f>'Đầu vào (2)'!I85</f>
        <v>Quốc lộ 1</v>
      </c>
      <c r="F91" s="116" t="str">
        <f>'Đầu vào (2)'!K85</f>
        <v>Đường sắt ấp Hưng Long</v>
      </c>
      <c r="G91" s="125">
        <v>4600</v>
      </c>
      <c r="H91" s="121">
        <v>3200</v>
      </c>
      <c r="I91" s="121">
        <v>2800</v>
      </c>
      <c r="J91" s="130">
        <f>VLOOKUP(C91,'[2]1. MA DO'!$E$5:$AA$1933,23,0)</f>
        <v>1.08</v>
      </c>
      <c r="K91" s="126">
        <f t="shared" si="172"/>
        <v>1.08</v>
      </c>
      <c r="L91" s="126">
        <f t="shared" si="173"/>
        <v>1.08</v>
      </c>
      <c r="M91" s="27">
        <f>'Đầu vào (2)'!L85</f>
        <v>3500</v>
      </c>
      <c r="N91" s="27">
        <f>'Đầu vào (2)'!M85</f>
        <v>1700</v>
      </c>
      <c r="O91" s="27">
        <f>'Đầu vào (2)'!N85</f>
        <v>1500</v>
      </c>
      <c r="P91" s="27">
        <f>'Đầu vào (2)'!O85</f>
        <v>1200</v>
      </c>
      <c r="Q91" s="17">
        <f>VLOOKUP(B91,'[3]Giá đề xuất ODT'!$G$11:$AD$2233,21,0)</f>
        <v>4600</v>
      </c>
      <c r="R91" s="17">
        <f>VLOOKUP(B91,'[3]Giá đề xuất ODT'!$G$11:$AD$2233,22,0)</f>
        <v>2200</v>
      </c>
      <c r="S91" s="17">
        <f>VLOOKUP(B91,'[3]Giá đề xuất ODT'!$G$11:$AD$2233,23,0)</f>
        <v>2000</v>
      </c>
      <c r="T91" s="17">
        <f>VLOOKUP(B91,'[3]Giá đề xuất ODT'!$G$11:$AD$2233,24,0)</f>
        <v>1600</v>
      </c>
      <c r="U91" s="6">
        <v>2</v>
      </c>
      <c r="W91" s="17" t="str">
        <f>D91</f>
        <v>Đường 15</v>
      </c>
      <c r="X91" s="17" t="str">
        <f>" đoạn từ "&amp;E91</f>
        <v xml:space="preserve"> đoạn từ Quốc lộ 1</v>
      </c>
      <c r="Y91" s="17" t="str">
        <f>" đến "&amp;F91</f>
        <v xml:space="preserve"> đến Đường sắt ấp Hưng Long</v>
      </c>
      <c r="AC91" s="17">
        <v>0</v>
      </c>
    </row>
    <row r="92" spans="1:29" s="17" customFormat="1" ht="78.75" x14ac:dyDescent="0.25">
      <c r="A92" s="115">
        <f t="shared" si="175"/>
        <v>86</v>
      </c>
      <c r="B92" s="115" t="str">
        <f t="shared" ref="B92:B97" si="216">B85</f>
        <v>VT2</v>
      </c>
      <c r="C92" s="115" t="str">
        <f t="shared" ref="C92:C97" si="217">$B$91</f>
        <v>TB24NT</v>
      </c>
      <c r="D92" s="132" t="str">
        <f>V92&amp;W92&amp;X92&amp;Y92&amp;Z92&amp;"
"&amp;AA92&amp;"
"
&amp;AB92</f>
        <v>Các tuyến đường giao thông đấu nối trực tiếp ra Đường 15 đoạn từ Quốc lộ 1 đến Đường sắt ấp Hưng Long có hiện trạng là đường nhựa, bê tông xi măng:
- Có bề rộng ≥5m, cách đường giao thông ≤1.000m.
- Có bề rộng từ ≥3m đến &lt;5m, cách đường giao thông ≤500m.</v>
      </c>
      <c r="E92" s="132"/>
      <c r="F92" s="132"/>
      <c r="G92" s="121">
        <v>2200</v>
      </c>
      <c r="H92" s="121">
        <v>1500</v>
      </c>
      <c r="I92" s="121">
        <v>1300</v>
      </c>
      <c r="J92" s="130">
        <f>VLOOKUP(C92,'[2]1. MA DO'!$E$5:$AA$1933,23,0)</f>
        <v>1.08</v>
      </c>
      <c r="K92" s="126">
        <f t="shared" si="172"/>
        <v>1.08</v>
      </c>
      <c r="L92" s="126">
        <f t="shared" si="173"/>
        <v>1.08</v>
      </c>
      <c r="M92" s="27">
        <f t="shared" ref="M92:M97" si="218">M91</f>
        <v>3500</v>
      </c>
      <c r="N92" s="27">
        <f t="shared" ref="N92:N97" si="219">N91</f>
        <v>1700</v>
      </c>
      <c r="O92" s="27">
        <f t="shared" ref="O92:O97" si="220">O91</f>
        <v>1500</v>
      </c>
      <c r="P92" s="27">
        <f t="shared" ref="P92:P97" si="221">P91</f>
        <v>1200</v>
      </c>
      <c r="Q92" s="17">
        <f t="shared" ref="Q92:Q97" si="222">Q91</f>
        <v>4600</v>
      </c>
      <c r="R92" s="17">
        <f t="shared" ref="R92:R97" si="223">R91</f>
        <v>2200</v>
      </c>
      <c r="S92" s="17">
        <f t="shared" ref="S92:S97" si="224">S91</f>
        <v>2000</v>
      </c>
      <c r="T92" s="17">
        <f t="shared" ref="T92:U97" si="225">T91</f>
        <v>1600</v>
      </c>
      <c r="U92" s="17">
        <f t="shared" si="225"/>
        <v>2</v>
      </c>
      <c r="V92" s="17" t="str">
        <f t="shared" ref="V92:V97" si="226">V85</f>
        <v xml:space="preserve">Các tuyến đường giao thông đấu nối trực tiếp ra </v>
      </c>
      <c r="W92" s="17" t="str">
        <f t="shared" ref="W92:X97" si="227">W91</f>
        <v>Đường 15</v>
      </c>
      <c r="X92" s="17" t="str">
        <f t="shared" si="227"/>
        <v xml:space="preserve"> đoạn từ Quốc lộ 1</v>
      </c>
      <c r="Y92" s="17" t="str">
        <f t="shared" ref="Y92:Y97" si="228">Y91</f>
        <v xml:space="preserve"> đến Đường sắt ấp Hưng Long</v>
      </c>
      <c r="Z92" s="17" t="s">
        <v>121</v>
      </c>
      <c r="AA92" s="17" t="str">
        <f>AA85</f>
        <v>- Có bề rộng ≥5m, cách đường giao thông ≤1.000m.</v>
      </c>
      <c r="AB92" s="17" t="str">
        <f>AB85</f>
        <v>- Có bề rộng từ ≥3m đến &lt;5m, cách đường giao thông ≤500m.</v>
      </c>
      <c r="AC92" s="17">
        <f>AC85</f>
        <v>0</v>
      </c>
    </row>
    <row r="93" spans="1:29" s="17" customFormat="1" ht="78.75" x14ac:dyDescent="0.25">
      <c r="A93" s="115">
        <f t="shared" si="175"/>
        <v>87</v>
      </c>
      <c r="B93" s="115" t="str">
        <f t="shared" si="216"/>
        <v>VT3</v>
      </c>
      <c r="C93" s="115" t="str">
        <f t="shared" si="217"/>
        <v>TB24NT</v>
      </c>
      <c r="D93" s="132" t="str">
        <f>V93&amp;W93&amp;X93&amp;Y93&amp;Z93&amp;"
"&amp;AA93&amp;"
"&amp;AB93&amp;"
"&amp;AC93</f>
        <v>Các tuyến đường giao thông đấu nối trực tiếp ra Đường 15 đoạn từ Quốc lộ 1 đến Đường sắt ấp Hưng Long có hiện trạng là đường nhựa, bê tông xi măng:
- Có bề rộng ≥5m, cách đường giao thông &gt;1.000m.
- Có bề rộng từ ≥3m đến &lt;5m, cách đường giao thông từ &gt;500m đến ≤1.000m.
- Có bề rộng &lt;3m, cách đường giao thông ≤200m.</v>
      </c>
      <c r="E93" s="132"/>
      <c r="F93" s="132"/>
      <c r="G93" s="121">
        <v>2000</v>
      </c>
      <c r="H93" s="121">
        <v>1400</v>
      </c>
      <c r="I93" s="121">
        <v>1200</v>
      </c>
      <c r="J93" s="130">
        <f>VLOOKUP(C93,'[2]1. MA DO'!$E$5:$AA$1933,23,0)</f>
        <v>1.08</v>
      </c>
      <c r="K93" s="126">
        <f t="shared" si="172"/>
        <v>1.08</v>
      </c>
      <c r="L93" s="126">
        <f t="shared" si="173"/>
        <v>1.08</v>
      </c>
      <c r="M93" s="27">
        <f t="shared" si="218"/>
        <v>3500</v>
      </c>
      <c r="N93" s="27">
        <f t="shared" si="219"/>
        <v>1700</v>
      </c>
      <c r="O93" s="27">
        <f t="shared" si="220"/>
        <v>1500</v>
      </c>
      <c r="P93" s="27">
        <f t="shared" si="221"/>
        <v>1200</v>
      </c>
      <c r="Q93" s="17">
        <f t="shared" si="222"/>
        <v>4600</v>
      </c>
      <c r="R93" s="17">
        <f t="shared" si="223"/>
        <v>2200</v>
      </c>
      <c r="S93" s="17">
        <f t="shared" si="224"/>
        <v>2000</v>
      </c>
      <c r="T93" s="17">
        <f t="shared" si="225"/>
        <v>1600</v>
      </c>
      <c r="U93" s="17">
        <f t="shared" si="225"/>
        <v>2</v>
      </c>
      <c r="V93" s="17" t="str">
        <f t="shared" si="226"/>
        <v xml:space="preserve">Các tuyến đường giao thông đấu nối trực tiếp ra </v>
      </c>
      <c r="W93" s="17" t="str">
        <f t="shared" si="227"/>
        <v>Đường 15</v>
      </c>
      <c r="X93" s="17" t="str">
        <f t="shared" si="227"/>
        <v xml:space="preserve"> đoạn từ Quốc lộ 1</v>
      </c>
      <c r="Y93" s="17" t="str">
        <f t="shared" si="228"/>
        <v xml:space="preserve"> đến Đường sắt ấp Hưng Long</v>
      </c>
      <c r="Z93" s="17" t="s">
        <v>121</v>
      </c>
      <c r="AA93" s="17" t="str">
        <f t="shared" ref="AA93:AC93" si="229">AA86</f>
        <v>- Có bề rộng ≥5m, cách đường giao thông &gt;1.000m.</v>
      </c>
      <c r="AB93" s="17" t="str">
        <f t="shared" si="229"/>
        <v>- Có bề rộng từ ≥3m đến &lt;5m, cách đường giao thông từ &gt;500m đến ≤1.000m.</v>
      </c>
      <c r="AC93" s="17" t="str">
        <f t="shared" si="229"/>
        <v>- Có bề rộng &lt;3m, cách đường giao thông ≤200m.</v>
      </c>
    </row>
    <row r="94" spans="1:29" s="17" customFormat="1" ht="94.5" x14ac:dyDescent="0.25">
      <c r="A94" s="115">
        <f t="shared" si="175"/>
        <v>88</v>
      </c>
      <c r="B94" s="115" t="str">
        <f t="shared" si="216"/>
        <v>VT4</v>
      </c>
      <c r="C94" s="115" t="str">
        <f t="shared" si="217"/>
        <v>TB24NT</v>
      </c>
      <c r="D94" s="132" t="str">
        <f>V94&amp;W94&amp;X94&amp;Y94&amp;Z94</f>
        <v>Các tuyến đường giao thông đấu nối trực tiếp ra Đường 15 đoạn từ Quốc lộ 1 đến Đường sắt ấp Hưng Long có hiện trạng là đường nhựa, bê tông xi măng:
- Có bề rộng từ ≥3m đến &lt;5m, cách đường giao thông &gt;1.000m.
- Có bề rộng &lt;3m, cách đường giao thông &gt;200m.</v>
      </c>
      <c r="E94" s="132"/>
      <c r="F94" s="132"/>
      <c r="G94" s="121">
        <v>1600</v>
      </c>
      <c r="H94" s="121">
        <v>1100</v>
      </c>
      <c r="I94" s="121">
        <v>960</v>
      </c>
      <c r="J94" s="130">
        <f>VLOOKUP(C94,'[2]1. MA DO'!$E$5:$AA$1933,23,0)</f>
        <v>1.08</v>
      </c>
      <c r="K94" s="126">
        <f t="shared" si="172"/>
        <v>1.08</v>
      </c>
      <c r="L94" s="126">
        <f t="shared" si="173"/>
        <v>1.08</v>
      </c>
      <c r="M94" s="27">
        <f t="shared" si="218"/>
        <v>3500</v>
      </c>
      <c r="N94" s="27">
        <f t="shared" si="219"/>
        <v>1700</v>
      </c>
      <c r="O94" s="27">
        <f t="shared" si="220"/>
        <v>1500</v>
      </c>
      <c r="P94" s="27">
        <f t="shared" si="221"/>
        <v>1200</v>
      </c>
      <c r="Q94" s="17">
        <f t="shared" si="222"/>
        <v>4600</v>
      </c>
      <c r="R94" s="17">
        <f t="shared" si="223"/>
        <v>2200</v>
      </c>
      <c r="S94" s="17">
        <f t="shared" si="224"/>
        <v>2000</v>
      </c>
      <c r="T94" s="17">
        <f t="shared" si="225"/>
        <v>1600</v>
      </c>
      <c r="U94" s="17">
        <f t="shared" si="225"/>
        <v>2</v>
      </c>
      <c r="V94" s="17" t="str">
        <f t="shared" si="226"/>
        <v xml:space="preserve">Các tuyến đường giao thông đấu nối trực tiếp ra </v>
      </c>
      <c r="W94" s="17" t="str">
        <f t="shared" si="227"/>
        <v>Đường 15</v>
      </c>
      <c r="X94" s="17" t="str">
        <f t="shared" si="227"/>
        <v xml:space="preserve"> đoạn từ Quốc lộ 1</v>
      </c>
      <c r="Y94" s="17" t="str">
        <f t="shared" si="228"/>
        <v xml:space="preserve"> đến Đường sắt ấp Hưng Long</v>
      </c>
      <c r="Z94" s="17" t="s">
        <v>122</v>
      </c>
      <c r="AA94" s="17">
        <f t="shared" ref="AA94:AC94" si="230">AA87</f>
        <v>0</v>
      </c>
      <c r="AB94" s="17">
        <f t="shared" si="230"/>
        <v>0</v>
      </c>
      <c r="AC94" s="17">
        <f t="shared" si="230"/>
        <v>0</v>
      </c>
    </row>
    <row r="95" spans="1:29" s="17" customFormat="1" ht="94.5" x14ac:dyDescent="0.25">
      <c r="A95" s="115">
        <f t="shared" si="175"/>
        <v>89</v>
      </c>
      <c r="B95" s="115" t="str">
        <f t="shared" si="216"/>
        <v>VT2*0,8</v>
      </c>
      <c r="C95" s="115" t="str">
        <f t="shared" si="217"/>
        <v>TB24NT</v>
      </c>
      <c r="D95" s="132" t="str">
        <f>V95&amp;W95&amp;X95&amp;Y95&amp;Z95&amp;"
"&amp;AA95&amp;"
"
&amp;AB95</f>
        <v>Các tuyến đường giao thông không đấu nối trực tiếp và thông ra Đường 15 đoạn từ Quốc lộ 1 đến Đường sắt ấp Hưng Long có hiện trạng là đường nhựa, bê tông xi măng:
- Có bề rộng ≥5m, cách đường giao thông ≤1.000m.
- Có bề rộng từ ≥3m đến &lt;5m, cách đường giao thông ≤500m.</v>
      </c>
      <c r="E95" s="132"/>
      <c r="F95" s="132"/>
      <c r="G95" s="121">
        <v>2000</v>
      </c>
      <c r="H95" s="121">
        <v>1400</v>
      </c>
      <c r="I95" s="121">
        <v>1200</v>
      </c>
      <c r="J95" s="130">
        <f>VLOOKUP(C95,'[2]1. MA DO'!$E$5:$AA$1933,23,0)</f>
        <v>1.08</v>
      </c>
      <c r="K95" s="126">
        <f t="shared" si="172"/>
        <v>1.08</v>
      </c>
      <c r="L95" s="126">
        <f t="shared" si="173"/>
        <v>1.08</v>
      </c>
      <c r="M95" s="27">
        <f t="shared" si="218"/>
        <v>3500</v>
      </c>
      <c r="N95" s="27">
        <f t="shared" si="219"/>
        <v>1700</v>
      </c>
      <c r="O95" s="27">
        <f t="shared" si="220"/>
        <v>1500</v>
      </c>
      <c r="P95" s="27">
        <f t="shared" si="221"/>
        <v>1200</v>
      </c>
      <c r="Q95" s="17">
        <f t="shared" si="222"/>
        <v>4600</v>
      </c>
      <c r="R95" s="17">
        <f t="shared" si="223"/>
        <v>2200</v>
      </c>
      <c r="S95" s="17">
        <f t="shared" si="224"/>
        <v>2000</v>
      </c>
      <c r="T95" s="17">
        <f t="shared" si="225"/>
        <v>1600</v>
      </c>
      <c r="U95" s="17">
        <f t="shared" si="225"/>
        <v>2</v>
      </c>
      <c r="V95" s="17" t="str">
        <f t="shared" si="226"/>
        <v xml:space="preserve">Các tuyến đường giao thông không đấu nối trực tiếp và thông ra </v>
      </c>
      <c r="W95" s="17" t="str">
        <f t="shared" si="227"/>
        <v>Đường 15</v>
      </c>
      <c r="X95" s="17" t="str">
        <f t="shared" si="227"/>
        <v xml:space="preserve"> đoạn từ Quốc lộ 1</v>
      </c>
      <c r="Y95" s="17" t="str">
        <f t="shared" si="228"/>
        <v xml:space="preserve"> đến Đường sắt ấp Hưng Long</v>
      </c>
      <c r="Z95" s="17" t="s">
        <v>121</v>
      </c>
      <c r="AA95" s="17" t="str">
        <f t="shared" ref="AA95:AC95" si="231">AA88</f>
        <v>- Có bề rộng ≥5m, cách đường giao thông ≤1.000m.</v>
      </c>
      <c r="AB95" s="17" t="str">
        <f t="shared" si="231"/>
        <v>- Có bề rộng từ ≥3m đến &lt;5m, cách đường giao thông ≤500m.</v>
      </c>
      <c r="AC95" s="17">
        <f t="shared" si="231"/>
        <v>0</v>
      </c>
    </row>
    <row r="96" spans="1:29" s="17" customFormat="1" ht="94.5" x14ac:dyDescent="0.25">
      <c r="A96" s="115">
        <f t="shared" si="175"/>
        <v>90</v>
      </c>
      <c r="B96" s="115" t="str">
        <f t="shared" si="216"/>
        <v>VT3*0,8</v>
      </c>
      <c r="C96" s="115" t="str">
        <f t="shared" si="217"/>
        <v>TB24NT</v>
      </c>
      <c r="D96" s="132" t="str">
        <f>V96&amp;W96&amp;X96&amp;Y96&amp;Z96&amp;"
"&amp;AA96&amp;"
"
&amp;AB96&amp;"
"&amp;AC96</f>
        <v>Các tuyến đường giao thông không đấu nối trực tiếp và thông ra Đường 15 đoạn từ Quốc lộ 1 đến Đường sắt ấp Hưng Long có hiện trạng là đường nhựa, bê tông xi măng:
- Có bề rộng ≥5m, cách đường giao thông &gt;1.000m.
- Có bề rộng từ ≥3m đến &lt;5m, cách đường giao thông từ &gt;500m đến ≤1.000m.
- Có bề rộng &lt;3m, cách đường giao thông ≤200m.</v>
      </c>
      <c r="E96" s="132"/>
      <c r="F96" s="132"/>
      <c r="G96" s="121">
        <v>1800</v>
      </c>
      <c r="H96" s="121">
        <v>1300</v>
      </c>
      <c r="I96" s="121">
        <v>1100</v>
      </c>
      <c r="J96" s="130">
        <f>VLOOKUP(C96,'[2]1. MA DO'!$E$5:$AA$1933,23,0)</f>
        <v>1.08</v>
      </c>
      <c r="K96" s="126">
        <f t="shared" si="172"/>
        <v>1.08</v>
      </c>
      <c r="L96" s="126">
        <f t="shared" si="173"/>
        <v>1.08</v>
      </c>
      <c r="M96" s="27">
        <f t="shared" si="218"/>
        <v>3500</v>
      </c>
      <c r="N96" s="27">
        <f t="shared" si="219"/>
        <v>1700</v>
      </c>
      <c r="O96" s="27">
        <f t="shared" si="220"/>
        <v>1500</v>
      </c>
      <c r="P96" s="27">
        <f t="shared" si="221"/>
        <v>1200</v>
      </c>
      <c r="Q96" s="17">
        <f t="shared" si="222"/>
        <v>4600</v>
      </c>
      <c r="R96" s="17">
        <f t="shared" si="223"/>
        <v>2200</v>
      </c>
      <c r="S96" s="17">
        <f t="shared" si="224"/>
        <v>2000</v>
      </c>
      <c r="T96" s="17">
        <f t="shared" si="225"/>
        <v>1600</v>
      </c>
      <c r="U96" s="17">
        <f t="shared" si="225"/>
        <v>2</v>
      </c>
      <c r="V96" s="17" t="str">
        <f t="shared" si="226"/>
        <v xml:space="preserve">Các tuyến đường giao thông không đấu nối trực tiếp và thông ra </v>
      </c>
      <c r="W96" s="17" t="str">
        <f t="shared" si="227"/>
        <v>Đường 15</v>
      </c>
      <c r="X96" s="17" t="str">
        <f t="shared" si="227"/>
        <v xml:space="preserve"> đoạn từ Quốc lộ 1</v>
      </c>
      <c r="Y96" s="17" t="str">
        <f t="shared" si="228"/>
        <v xml:space="preserve"> đến Đường sắt ấp Hưng Long</v>
      </c>
      <c r="Z96" s="17" t="s">
        <v>121</v>
      </c>
      <c r="AA96" s="17" t="str">
        <f t="shared" ref="AA96:AC96" si="232">AA89</f>
        <v>- Có bề rộng ≥5m, cách đường giao thông &gt;1.000m.</v>
      </c>
      <c r="AB96" s="17" t="str">
        <f t="shared" si="232"/>
        <v>- Có bề rộng từ ≥3m đến &lt;5m, cách đường giao thông từ &gt;500m đến ≤1.000m.</v>
      </c>
      <c r="AC96" s="17" t="str">
        <f t="shared" si="232"/>
        <v>- Có bề rộng &lt;3m, cách đường giao thông ≤200m.</v>
      </c>
    </row>
    <row r="97" spans="1:29" s="17" customFormat="1" ht="94.5" x14ac:dyDescent="0.25">
      <c r="A97" s="115">
        <f t="shared" si="175"/>
        <v>91</v>
      </c>
      <c r="B97" s="115" t="str">
        <f t="shared" si="216"/>
        <v>VT4*0,8</v>
      </c>
      <c r="C97" s="115" t="str">
        <f t="shared" si="217"/>
        <v>TB24NT</v>
      </c>
      <c r="D97" s="132" t="str">
        <f>V97&amp;W97&amp;X97&amp;Y97&amp;Z97</f>
        <v>Các tuyến đường giao thông không đấu nối trực tiếp và thông ra Đường 15 đoạn từ Quốc lộ 1 đến Đường sắt ấp Hưng Long có hiện trạng là đường nhựa, bê tông xi măng:
- Có bề rộng từ ≥3m đến &lt;5m, cách đường giao thông &gt;1.000m.
- Có bề rộng &lt;3m, cách đường giao thông &gt;200m.</v>
      </c>
      <c r="E97" s="132"/>
      <c r="F97" s="132"/>
      <c r="G97" s="121">
        <v>1400</v>
      </c>
      <c r="H97" s="121">
        <v>980</v>
      </c>
      <c r="I97" s="121">
        <v>840</v>
      </c>
      <c r="J97" s="130">
        <f>VLOOKUP(C97,'[2]1. MA DO'!$E$5:$AA$1933,23,0)</f>
        <v>1.08</v>
      </c>
      <c r="K97" s="126">
        <f t="shared" si="172"/>
        <v>1.08</v>
      </c>
      <c r="L97" s="126">
        <f t="shared" si="173"/>
        <v>1.08</v>
      </c>
      <c r="M97" s="27">
        <f t="shared" si="218"/>
        <v>3500</v>
      </c>
      <c r="N97" s="27">
        <f t="shared" si="219"/>
        <v>1700</v>
      </c>
      <c r="O97" s="27">
        <f t="shared" si="220"/>
        <v>1500</v>
      </c>
      <c r="P97" s="27">
        <f t="shared" si="221"/>
        <v>1200</v>
      </c>
      <c r="Q97" s="17">
        <f t="shared" si="222"/>
        <v>4600</v>
      </c>
      <c r="R97" s="17">
        <f t="shared" si="223"/>
        <v>2200</v>
      </c>
      <c r="S97" s="17">
        <f t="shared" si="224"/>
        <v>2000</v>
      </c>
      <c r="T97" s="17">
        <f t="shared" si="225"/>
        <v>1600</v>
      </c>
      <c r="U97" s="17">
        <f t="shared" si="225"/>
        <v>2</v>
      </c>
      <c r="V97" s="17" t="str">
        <f t="shared" si="226"/>
        <v xml:space="preserve">Các tuyến đường giao thông không đấu nối trực tiếp và thông ra </v>
      </c>
      <c r="W97" s="17" t="str">
        <f t="shared" si="227"/>
        <v>Đường 15</v>
      </c>
      <c r="X97" s="17" t="str">
        <f t="shared" si="227"/>
        <v xml:space="preserve"> đoạn từ Quốc lộ 1</v>
      </c>
      <c r="Y97" s="17" t="str">
        <f t="shared" si="228"/>
        <v xml:space="preserve"> đến Đường sắt ấp Hưng Long</v>
      </c>
      <c r="Z97" s="17" t="s">
        <v>122</v>
      </c>
      <c r="AA97" s="17">
        <f t="shared" ref="AA97:AC97" si="233">AA90</f>
        <v>0</v>
      </c>
      <c r="AB97" s="17">
        <f t="shared" si="233"/>
        <v>0</v>
      </c>
      <c r="AC97" s="17">
        <f t="shared" si="233"/>
        <v>0</v>
      </c>
    </row>
    <row r="98" spans="1:29" s="17" customFormat="1" ht="47.25" x14ac:dyDescent="0.25">
      <c r="A98" s="115">
        <f t="shared" si="175"/>
        <v>92</v>
      </c>
      <c r="B98" s="115" t="str">
        <f>'Đầu vào (2)'!G92</f>
        <v>TB22NT2_D1</v>
      </c>
      <c r="C98" s="115" t="str">
        <f>$B$98</f>
        <v>TB22NT2_D1</v>
      </c>
      <c r="D98" s="116" t="str">
        <f>'Đầu vào (2)'!H92</f>
        <v>Đường 20 (ấp Hưng Long - xã Dầu Giây )</v>
      </c>
      <c r="E98" s="116" t="str">
        <f>'Đầu vào (2)'!I92</f>
        <v>Quốc lộ 1</v>
      </c>
      <c r="F98" s="116" t="str">
        <f>'Đầu vào (2)'!K92</f>
        <v>Đường sắt</v>
      </c>
      <c r="G98" s="125">
        <v>5600</v>
      </c>
      <c r="H98" s="121">
        <v>3900</v>
      </c>
      <c r="I98" s="121">
        <v>3400</v>
      </c>
      <c r="J98" s="130">
        <f>VLOOKUP(C98,'[2]1. MA DO'!$E$5:$AA$1933,23,0)</f>
        <v>1.0900000000000001</v>
      </c>
      <c r="K98" s="126">
        <f t="shared" si="172"/>
        <v>1.0900000000000001</v>
      </c>
      <c r="L98" s="126">
        <f t="shared" si="173"/>
        <v>1.0900000000000001</v>
      </c>
      <c r="M98" s="27">
        <f>'Đầu vào (2)'!L92</f>
        <v>4300</v>
      </c>
      <c r="N98" s="27">
        <f>'Đầu vào (2)'!M92</f>
        <v>2100</v>
      </c>
      <c r="O98" s="27">
        <f>'Đầu vào (2)'!N92</f>
        <v>1700</v>
      </c>
      <c r="P98" s="27">
        <f>'Đầu vào (2)'!O92</f>
        <v>1200</v>
      </c>
      <c r="Q98" s="17">
        <f>VLOOKUP(B98,'[3]Giá đề xuất ODT'!$G$11:$AD$2233,21,0)</f>
        <v>5600</v>
      </c>
      <c r="R98" s="17">
        <f>VLOOKUP(B98,'[3]Giá đề xuất ODT'!$G$11:$AD$2233,22,0)</f>
        <v>2700</v>
      </c>
      <c r="S98" s="17">
        <f>VLOOKUP(B98,'[3]Giá đề xuất ODT'!$G$11:$AD$2233,23,0)</f>
        <v>2200</v>
      </c>
      <c r="T98" s="17">
        <f>VLOOKUP(B98,'[3]Giá đề xuất ODT'!$G$11:$AD$2233,24,0)</f>
        <v>1600</v>
      </c>
      <c r="U98" s="6">
        <v>2</v>
      </c>
      <c r="W98" s="17" t="str">
        <f>D98</f>
        <v>Đường 20 (ấp Hưng Long - xã Dầu Giây )</v>
      </c>
      <c r="X98" s="17" t="str">
        <f>" đoạn từ "&amp;E98</f>
        <v xml:space="preserve"> đoạn từ Quốc lộ 1</v>
      </c>
      <c r="Y98" s="17" t="str">
        <f>" đến "&amp;F98</f>
        <v xml:space="preserve"> đến Đường sắt</v>
      </c>
      <c r="AC98" s="17">
        <v>0</v>
      </c>
    </row>
    <row r="99" spans="1:29" s="17" customFormat="1" ht="78.75" x14ac:dyDescent="0.25">
      <c r="A99" s="115">
        <f t="shared" si="175"/>
        <v>93</v>
      </c>
      <c r="B99" s="115" t="str">
        <f t="shared" ref="B99:B104" si="234">B92</f>
        <v>VT2</v>
      </c>
      <c r="C99" s="115" t="str">
        <f t="shared" ref="C99:C104" si="235">$B$98</f>
        <v>TB22NT2_D1</v>
      </c>
      <c r="D99" s="132" t="str">
        <f>V99&amp;W99&amp;X99&amp;Y99&amp;Z99&amp;"
"&amp;AA99&amp;"
"
&amp;AB99</f>
        <v>Các tuyến đường giao thông đấu nối trực tiếp ra Đường 20 (ấp Hưng Long - xã Dầu Giây ) đoạn từ Quốc lộ 1 đến Đường sắt có hiện trạng là đường nhựa, bê tông xi măng:
- Có bề rộng ≥5m, cách đường giao thông ≤1.000m.
- Có bề rộng từ ≥3m đến &lt;5m, cách đường giao thông ≤500m.</v>
      </c>
      <c r="E99" s="132"/>
      <c r="F99" s="132"/>
      <c r="G99" s="121">
        <v>2700</v>
      </c>
      <c r="H99" s="121">
        <v>1900</v>
      </c>
      <c r="I99" s="121">
        <v>1600</v>
      </c>
      <c r="J99" s="130">
        <f>VLOOKUP(C99,'[2]1. MA DO'!$E$5:$AA$1933,23,0)</f>
        <v>1.0900000000000001</v>
      </c>
      <c r="K99" s="126">
        <f t="shared" si="172"/>
        <v>1.0900000000000001</v>
      </c>
      <c r="L99" s="126">
        <f t="shared" si="173"/>
        <v>1.0900000000000001</v>
      </c>
      <c r="M99" s="27">
        <f t="shared" ref="M99:M104" si="236">M98</f>
        <v>4300</v>
      </c>
      <c r="N99" s="27">
        <f t="shared" ref="N99:N104" si="237">N98</f>
        <v>2100</v>
      </c>
      <c r="O99" s="27">
        <f t="shared" ref="O99:O104" si="238">O98</f>
        <v>1700</v>
      </c>
      <c r="P99" s="27">
        <f t="shared" ref="P99:P104" si="239">P98</f>
        <v>1200</v>
      </c>
      <c r="Q99" s="17">
        <f t="shared" ref="Q99:Q104" si="240">Q98</f>
        <v>5600</v>
      </c>
      <c r="R99" s="17">
        <f t="shared" ref="R99:R104" si="241">R98</f>
        <v>2700</v>
      </c>
      <c r="S99" s="17">
        <f t="shared" ref="S99:S104" si="242">S98</f>
        <v>2200</v>
      </c>
      <c r="T99" s="17">
        <f t="shared" ref="T99:U104" si="243">T98</f>
        <v>1600</v>
      </c>
      <c r="U99" s="17">
        <f t="shared" si="243"/>
        <v>2</v>
      </c>
      <c r="V99" s="17" t="str">
        <f t="shared" ref="V99:V104" si="244">V92</f>
        <v xml:space="preserve">Các tuyến đường giao thông đấu nối trực tiếp ra </v>
      </c>
      <c r="W99" s="17" t="str">
        <f t="shared" ref="W99:X104" si="245">W98</f>
        <v>Đường 20 (ấp Hưng Long - xã Dầu Giây )</v>
      </c>
      <c r="X99" s="17" t="str">
        <f t="shared" si="245"/>
        <v xml:space="preserve"> đoạn từ Quốc lộ 1</v>
      </c>
      <c r="Y99" s="17" t="str">
        <f t="shared" ref="Y99:Y104" si="246">Y98</f>
        <v xml:space="preserve"> đến Đường sắt</v>
      </c>
      <c r="Z99" s="17" t="s">
        <v>121</v>
      </c>
      <c r="AA99" s="17" t="str">
        <f>AA92</f>
        <v>- Có bề rộng ≥5m, cách đường giao thông ≤1.000m.</v>
      </c>
      <c r="AB99" s="17" t="str">
        <f>AB92</f>
        <v>- Có bề rộng từ ≥3m đến &lt;5m, cách đường giao thông ≤500m.</v>
      </c>
      <c r="AC99" s="17">
        <f>AC92</f>
        <v>0</v>
      </c>
    </row>
    <row r="100" spans="1:29" s="17" customFormat="1" ht="78.75" x14ac:dyDescent="0.25">
      <c r="A100" s="115">
        <f t="shared" si="175"/>
        <v>94</v>
      </c>
      <c r="B100" s="115" t="str">
        <f t="shared" si="234"/>
        <v>VT3</v>
      </c>
      <c r="C100" s="115" t="str">
        <f t="shared" si="235"/>
        <v>TB22NT2_D1</v>
      </c>
      <c r="D100" s="132" t="str">
        <f>V100&amp;W100&amp;X100&amp;Y100&amp;Z100&amp;"
"&amp;AA100&amp;"
"&amp;AB100&amp;"
"&amp;AC100</f>
        <v>Các tuyến đường giao thông đấu nối trực tiếp ra Đường 20 (ấp Hưng Long - xã Dầu Giây )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00" s="132"/>
      <c r="F100" s="132"/>
      <c r="G100" s="121">
        <v>2200</v>
      </c>
      <c r="H100" s="121">
        <v>1500</v>
      </c>
      <c r="I100" s="121">
        <v>1300</v>
      </c>
      <c r="J100" s="130">
        <f>VLOOKUP(C100,'[2]1. MA DO'!$E$5:$AA$1933,23,0)</f>
        <v>1.0900000000000001</v>
      </c>
      <c r="K100" s="126">
        <f t="shared" si="172"/>
        <v>1.0900000000000001</v>
      </c>
      <c r="L100" s="126">
        <f t="shared" si="173"/>
        <v>1.0900000000000001</v>
      </c>
      <c r="M100" s="27">
        <f t="shared" si="236"/>
        <v>4300</v>
      </c>
      <c r="N100" s="27">
        <f t="shared" si="237"/>
        <v>2100</v>
      </c>
      <c r="O100" s="27">
        <f t="shared" si="238"/>
        <v>1700</v>
      </c>
      <c r="P100" s="27">
        <f t="shared" si="239"/>
        <v>1200</v>
      </c>
      <c r="Q100" s="17">
        <f t="shared" si="240"/>
        <v>5600</v>
      </c>
      <c r="R100" s="17">
        <f t="shared" si="241"/>
        <v>2700</v>
      </c>
      <c r="S100" s="17">
        <f t="shared" si="242"/>
        <v>2200</v>
      </c>
      <c r="T100" s="17">
        <f t="shared" si="243"/>
        <v>1600</v>
      </c>
      <c r="U100" s="17">
        <f t="shared" si="243"/>
        <v>2</v>
      </c>
      <c r="V100" s="17" t="str">
        <f t="shared" si="244"/>
        <v xml:space="preserve">Các tuyến đường giao thông đấu nối trực tiếp ra </v>
      </c>
      <c r="W100" s="17" t="str">
        <f t="shared" si="245"/>
        <v>Đường 20 (ấp Hưng Long - xã Dầu Giây )</v>
      </c>
      <c r="X100" s="17" t="str">
        <f t="shared" si="245"/>
        <v xml:space="preserve"> đoạn từ Quốc lộ 1</v>
      </c>
      <c r="Y100" s="17" t="str">
        <f t="shared" si="246"/>
        <v xml:space="preserve"> đến Đường sắt</v>
      </c>
      <c r="Z100" s="17" t="s">
        <v>121</v>
      </c>
      <c r="AA100" s="17" t="str">
        <f t="shared" ref="AA100:AC100" si="247">AA93</f>
        <v>- Có bề rộng ≥5m, cách đường giao thông &gt;1.000m.</v>
      </c>
      <c r="AB100" s="17" t="str">
        <f t="shared" si="247"/>
        <v>- Có bề rộng từ ≥3m đến &lt;5m, cách đường giao thông từ &gt;500m đến ≤1.000m.</v>
      </c>
      <c r="AC100" s="17" t="str">
        <f t="shared" si="247"/>
        <v>- Có bề rộng &lt;3m, cách đường giao thông ≤200m.</v>
      </c>
    </row>
    <row r="101" spans="1:29" s="17" customFormat="1" ht="94.5" x14ac:dyDescent="0.25">
      <c r="A101" s="115">
        <f t="shared" si="175"/>
        <v>95</v>
      </c>
      <c r="B101" s="115" t="str">
        <f t="shared" si="234"/>
        <v>VT4</v>
      </c>
      <c r="C101" s="115" t="str">
        <f t="shared" si="235"/>
        <v>TB22NT2_D1</v>
      </c>
      <c r="D101" s="132" t="str">
        <f>V101&amp;W101&amp;X101&amp;Y101&amp;Z101</f>
        <v>Các tuyến đường giao thông đấu nối trực tiếp ra Đường 20 (ấp Hưng Long - xã Dầu Giây ) đoạn từ Quốc lộ 1 đến Đường sắt có hiện trạng là đường nhựa, bê tông xi măng:
- Có bề rộng từ ≥3m đến &lt;5m, cách đường giao thông &gt;1.000m.
- Có bề rộng &lt;3m, cách đường giao thông &gt;200m.</v>
      </c>
      <c r="E101" s="132"/>
      <c r="F101" s="132"/>
      <c r="G101" s="121">
        <v>1600</v>
      </c>
      <c r="H101" s="121">
        <v>1100</v>
      </c>
      <c r="I101" s="121">
        <v>960</v>
      </c>
      <c r="J101" s="130">
        <f>VLOOKUP(C101,'[2]1. MA DO'!$E$5:$AA$1933,23,0)</f>
        <v>1.0900000000000001</v>
      </c>
      <c r="K101" s="126">
        <f t="shared" si="172"/>
        <v>1.0900000000000001</v>
      </c>
      <c r="L101" s="126">
        <f t="shared" si="173"/>
        <v>1.0900000000000001</v>
      </c>
      <c r="M101" s="27">
        <f t="shared" si="236"/>
        <v>4300</v>
      </c>
      <c r="N101" s="27">
        <f t="shared" si="237"/>
        <v>2100</v>
      </c>
      <c r="O101" s="27">
        <f t="shared" si="238"/>
        <v>1700</v>
      </c>
      <c r="P101" s="27">
        <f t="shared" si="239"/>
        <v>1200</v>
      </c>
      <c r="Q101" s="17">
        <f t="shared" si="240"/>
        <v>5600</v>
      </c>
      <c r="R101" s="17">
        <f t="shared" si="241"/>
        <v>2700</v>
      </c>
      <c r="S101" s="17">
        <f t="shared" si="242"/>
        <v>2200</v>
      </c>
      <c r="T101" s="17">
        <f t="shared" si="243"/>
        <v>1600</v>
      </c>
      <c r="U101" s="17">
        <f t="shared" si="243"/>
        <v>2</v>
      </c>
      <c r="V101" s="17" t="str">
        <f t="shared" si="244"/>
        <v xml:space="preserve">Các tuyến đường giao thông đấu nối trực tiếp ra </v>
      </c>
      <c r="W101" s="17" t="str">
        <f t="shared" si="245"/>
        <v>Đường 20 (ấp Hưng Long - xã Dầu Giây )</v>
      </c>
      <c r="X101" s="17" t="str">
        <f t="shared" si="245"/>
        <v xml:space="preserve"> đoạn từ Quốc lộ 1</v>
      </c>
      <c r="Y101" s="17" t="str">
        <f t="shared" si="246"/>
        <v xml:space="preserve"> đến Đường sắt</v>
      </c>
      <c r="Z101" s="17" t="s">
        <v>122</v>
      </c>
      <c r="AA101" s="17">
        <f t="shared" ref="AA101:AC101" si="248">AA94</f>
        <v>0</v>
      </c>
      <c r="AB101" s="17">
        <f t="shared" si="248"/>
        <v>0</v>
      </c>
      <c r="AC101" s="17">
        <f t="shared" si="248"/>
        <v>0</v>
      </c>
    </row>
    <row r="102" spans="1:29" s="17" customFormat="1" ht="94.5" x14ac:dyDescent="0.25">
      <c r="A102" s="115">
        <f t="shared" si="175"/>
        <v>96</v>
      </c>
      <c r="B102" s="115" t="str">
        <f t="shared" si="234"/>
        <v>VT2*0,8</v>
      </c>
      <c r="C102" s="115" t="str">
        <f t="shared" si="235"/>
        <v>TB22NT2_D1</v>
      </c>
      <c r="D102" s="132" t="str">
        <f>V102&amp;W102&amp;X102&amp;Y102&amp;Z102&amp;"
"&amp;AA102&amp;"
"
&amp;AB102</f>
        <v>Các tuyến đường giao thông không đấu nối trực tiếp và thông ra Đường 20 (ấp Hưng Long - xã Dầu Giây ) đoạn từ Quốc lộ 1 đến Đường sắt có hiện trạng là đường nhựa, bê tông xi măng:
- Có bề rộng ≥5m, cách đường giao thông ≤1.000m.
- Có bề rộng từ ≥3m đến &lt;5m, cách đường giao thông ≤500m.</v>
      </c>
      <c r="E102" s="132"/>
      <c r="F102" s="132"/>
      <c r="G102" s="121">
        <v>2400</v>
      </c>
      <c r="H102" s="121">
        <v>1700</v>
      </c>
      <c r="I102" s="121">
        <v>1400</v>
      </c>
      <c r="J102" s="130">
        <f>VLOOKUP(C102,'[2]1. MA DO'!$E$5:$AA$1933,23,0)</f>
        <v>1.0900000000000001</v>
      </c>
      <c r="K102" s="126">
        <f t="shared" si="172"/>
        <v>1.0900000000000001</v>
      </c>
      <c r="L102" s="126">
        <f t="shared" si="173"/>
        <v>1.0900000000000001</v>
      </c>
      <c r="M102" s="27">
        <f t="shared" si="236"/>
        <v>4300</v>
      </c>
      <c r="N102" s="27">
        <f t="shared" si="237"/>
        <v>2100</v>
      </c>
      <c r="O102" s="27">
        <f t="shared" si="238"/>
        <v>1700</v>
      </c>
      <c r="P102" s="27">
        <f t="shared" si="239"/>
        <v>1200</v>
      </c>
      <c r="Q102" s="17">
        <f t="shared" si="240"/>
        <v>5600</v>
      </c>
      <c r="R102" s="17">
        <f t="shared" si="241"/>
        <v>2700</v>
      </c>
      <c r="S102" s="17">
        <f t="shared" si="242"/>
        <v>2200</v>
      </c>
      <c r="T102" s="17">
        <f t="shared" si="243"/>
        <v>1600</v>
      </c>
      <c r="U102" s="17">
        <f t="shared" si="243"/>
        <v>2</v>
      </c>
      <c r="V102" s="17" t="str">
        <f t="shared" si="244"/>
        <v xml:space="preserve">Các tuyến đường giao thông không đấu nối trực tiếp và thông ra </v>
      </c>
      <c r="W102" s="17" t="str">
        <f t="shared" si="245"/>
        <v>Đường 20 (ấp Hưng Long - xã Dầu Giây )</v>
      </c>
      <c r="X102" s="17" t="str">
        <f t="shared" si="245"/>
        <v xml:space="preserve"> đoạn từ Quốc lộ 1</v>
      </c>
      <c r="Y102" s="17" t="str">
        <f t="shared" si="246"/>
        <v xml:space="preserve"> đến Đường sắt</v>
      </c>
      <c r="Z102" s="17" t="s">
        <v>121</v>
      </c>
      <c r="AA102" s="17" t="str">
        <f t="shared" ref="AA102:AC102" si="249">AA95</f>
        <v>- Có bề rộng ≥5m, cách đường giao thông ≤1.000m.</v>
      </c>
      <c r="AB102" s="17" t="str">
        <f t="shared" si="249"/>
        <v>- Có bề rộng từ ≥3m đến &lt;5m, cách đường giao thông ≤500m.</v>
      </c>
      <c r="AC102" s="17">
        <f t="shared" si="249"/>
        <v>0</v>
      </c>
    </row>
    <row r="103" spans="1:29" s="17" customFormat="1" ht="94.5" x14ac:dyDescent="0.25">
      <c r="A103" s="115">
        <f t="shared" si="175"/>
        <v>97</v>
      </c>
      <c r="B103" s="115" t="str">
        <f t="shared" si="234"/>
        <v>VT3*0,8</v>
      </c>
      <c r="C103" s="115" t="str">
        <f t="shared" si="235"/>
        <v>TB22NT2_D1</v>
      </c>
      <c r="D103" s="132" t="str">
        <f>V103&amp;W103&amp;X103&amp;Y103&amp;Z103&amp;"
"&amp;AA103&amp;"
"
&amp;AB103&amp;"
"&amp;AC103</f>
        <v>Các tuyến đường giao thông không đấu nối trực tiếp và thông ra Đường 20 (ấp Hưng Long - xã Dầu Giây )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03" s="132"/>
      <c r="F103" s="132"/>
      <c r="G103" s="121">
        <v>2000</v>
      </c>
      <c r="H103" s="121">
        <v>1400</v>
      </c>
      <c r="I103" s="121">
        <v>1200</v>
      </c>
      <c r="J103" s="130">
        <f>VLOOKUP(C103,'[2]1. MA DO'!$E$5:$AA$1933,23,0)</f>
        <v>1.0900000000000001</v>
      </c>
      <c r="K103" s="126">
        <f t="shared" si="172"/>
        <v>1.0900000000000001</v>
      </c>
      <c r="L103" s="126">
        <f t="shared" si="173"/>
        <v>1.0900000000000001</v>
      </c>
      <c r="M103" s="27">
        <f t="shared" si="236"/>
        <v>4300</v>
      </c>
      <c r="N103" s="27">
        <f t="shared" si="237"/>
        <v>2100</v>
      </c>
      <c r="O103" s="27">
        <f t="shared" si="238"/>
        <v>1700</v>
      </c>
      <c r="P103" s="27">
        <f t="shared" si="239"/>
        <v>1200</v>
      </c>
      <c r="Q103" s="17">
        <f t="shared" si="240"/>
        <v>5600</v>
      </c>
      <c r="R103" s="17">
        <f t="shared" si="241"/>
        <v>2700</v>
      </c>
      <c r="S103" s="17">
        <f t="shared" si="242"/>
        <v>2200</v>
      </c>
      <c r="T103" s="17">
        <f t="shared" si="243"/>
        <v>1600</v>
      </c>
      <c r="U103" s="17">
        <f t="shared" si="243"/>
        <v>2</v>
      </c>
      <c r="V103" s="17" t="str">
        <f t="shared" si="244"/>
        <v xml:space="preserve">Các tuyến đường giao thông không đấu nối trực tiếp và thông ra </v>
      </c>
      <c r="W103" s="17" t="str">
        <f t="shared" si="245"/>
        <v>Đường 20 (ấp Hưng Long - xã Dầu Giây )</v>
      </c>
      <c r="X103" s="17" t="str">
        <f t="shared" si="245"/>
        <v xml:space="preserve"> đoạn từ Quốc lộ 1</v>
      </c>
      <c r="Y103" s="17" t="str">
        <f t="shared" si="246"/>
        <v xml:space="preserve"> đến Đường sắt</v>
      </c>
      <c r="Z103" s="17" t="s">
        <v>121</v>
      </c>
      <c r="AA103" s="17" t="str">
        <f t="shared" ref="AA103:AC103" si="250">AA96</f>
        <v>- Có bề rộng ≥5m, cách đường giao thông &gt;1.000m.</v>
      </c>
      <c r="AB103" s="17" t="str">
        <f t="shared" si="250"/>
        <v>- Có bề rộng từ ≥3m đến &lt;5m, cách đường giao thông từ &gt;500m đến ≤1.000m.</v>
      </c>
      <c r="AC103" s="17" t="str">
        <f t="shared" si="250"/>
        <v>- Có bề rộng &lt;3m, cách đường giao thông ≤200m.</v>
      </c>
    </row>
    <row r="104" spans="1:29" s="17" customFormat="1" ht="94.5" x14ac:dyDescent="0.25">
      <c r="A104" s="115">
        <f t="shared" si="175"/>
        <v>98</v>
      </c>
      <c r="B104" s="115" t="str">
        <f t="shared" si="234"/>
        <v>VT4*0,8</v>
      </c>
      <c r="C104" s="115" t="str">
        <f t="shared" si="235"/>
        <v>TB22NT2_D1</v>
      </c>
      <c r="D104" s="132" t="str">
        <f>V104&amp;W104&amp;X104&amp;Y104&amp;Z104</f>
        <v>Các tuyến đường giao thông không đấu nối trực tiếp và thông ra Đường 20 (ấp Hưng Long - xã Dầu Giây ) đoạn từ Quốc lộ 1 đến Đường sắt có hiện trạng là đường nhựa, bê tông xi măng:
- Có bề rộng từ ≥3m đến &lt;5m, cách đường giao thông &gt;1.000m.
- Có bề rộng &lt;3m, cách đường giao thông &gt;200m.</v>
      </c>
      <c r="E104" s="132"/>
      <c r="F104" s="132"/>
      <c r="G104" s="121">
        <v>1400</v>
      </c>
      <c r="H104" s="121">
        <v>980</v>
      </c>
      <c r="I104" s="121">
        <v>840</v>
      </c>
      <c r="J104" s="130">
        <f>VLOOKUP(C104,'[2]1. MA DO'!$E$5:$AA$1933,23,0)</f>
        <v>1.0900000000000001</v>
      </c>
      <c r="K104" s="126">
        <f t="shared" si="172"/>
        <v>1.0900000000000001</v>
      </c>
      <c r="L104" s="126">
        <f t="shared" si="173"/>
        <v>1.0900000000000001</v>
      </c>
      <c r="M104" s="27">
        <f t="shared" si="236"/>
        <v>4300</v>
      </c>
      <c r="N104" s="27">
        <f t="shared" si="237"/>
        <v>2100</v>
      </c>
      <c r="O104" s="27">
        <f t="shared" si="238"/>
        <v>1700</v>
      </c>
      <c r="P104" s="27">
        <f t="shared" si="239"/>
        <v>1200</v>
      </c>
      <c r="Q104" s="17">
        <f t="shared" si="240"/>
        <v>5600</v>
      </c>
      <c r="R104" s="17">
        <f t="shared" si="241"/>
        <v>2700</v>
      </c>
      <c r="S104" s="17">
        <f t="shared" si="242"/>
        <v>2200</v>
      </c>
      <c r="T104" s="17">
        <f t="shared" si="243"/>
        <v>1600</v>
      </c>
      <c r="U104" s="17">
        <f t="shared" si="243"/>
        <v>2</v>
      </c>
      <c r="V104" s="17" t="str">
        <f t="shared" si="244"/>
        <v xml:space="preserve">Các tuyến đường giao thông không đấu nối trực tiếp và thông ra </v>
      </c>
      <c r="W104" s="17" t="str">
        <f t="shared" si="245"/>
        <v>Đường 20 (ấp Hưng Long - xã Dầu Giây )</v>
      </c>
      <c r="X104" s="17" t="str">
        <f t="shared" si="245"/>
        <v xml:space="preserve"> đoạn từ Quốc lộ 1</v>
      </c>
      <c r="Y104" s="17" t="str">
        <f t="shared" si="246"/>
        <v xml:space="preserve"> đến Đường sắt</v>
      </c>
      <c r="Z104" s="17" t="s">
        <v>122</v>
      </c>
      <c r="AA104" s="17">
        <f t="shared" ref="AA104:AC104" si="251">AA97</f>
        <v>0</v>
      </c>
      <c r="AB104" s="17">
        <f t="shared" si="251"/>
        <v>0</v>
      </c>
      <c r="AC104" s="17">
        <f t="shared" si="251"/>
        <v>0</v>
      </c>
    </row>
    <row r="105" spans="1:29" s="17" customFormat="1" ht="47.25" x14ac:dyDescent="0.25">
      <c r="A105" s="115">
        <f t="shared" si="175"/>
        <v>99</v>
      </c>
      <c r="B105" s="115" t="str">
        <f>'Đầu vào (2)'!G99</f>
        <v>TB22NT2_D2</v>
      </c>
      <c r="C105" s="115" t="str">
        <f>$B$105</f>
        <v>TB22NT2_D2</v>
      </c>
      <c r="D105" s="116" t="str">
        <f>'Đầu vào (2)'!H99</f>
        <v>Đường 20 (ấp Hưng Long - xã Dầu Giây )</v>
      </c>
      <c r="E105" s="116" t="str">
        <f>'Đầu vào (2)'!I99</f>
        <v>Đường sắt</v>
      </c>
      <c r="F105" s="116" t="str">
        <f>'Đầu vào (2)'!K99</f>
        <v>Giáp ranh xã Dầu Giây</v>
      </c>
      <c r="G105" s="125">
        <v>3400</v>
      </c>
      <c r="H105" s="121">
        <v>2400</v>
      </c>
      <c r="I105" s="121">
        <v>2000</v>
      </c>
      <c r="J105" s="130">
        <f>VLOOKUP(C105,'[2]1. MA DO'!$E$5:$AA$1933,23,0)</f>
        <v>1.0900000000000001</v>
      </c>
      <c r="K105" s="126">
        <f t="shared" si="172"/>
        <v>1.0900000000000001</v>
      </c>
      <c r="L105" s="126">
        <f t="shared" si="173"/>
        <v>1.0900000000000001</v>
      </c>
      <c r="M105" s="27">
        <f>'Đầu vào (2)'!L99</f>
        <v>2600</v>
      </c>
      <c r="N105" s="27">
        <f>'Đầu vào (2)'!M99</f>
        <v>1300</v>
      </c>
      <c r="O105" s="27">
        <f>'Đầu vào (2)'!N99</f>
        <v>1100</v>
      </c>
      <c r="P105" s="27">
        <f>'Đầu vào (2)'!O99</f>
        <v>800</v>
      </c>
      <c r="Q105" s="17">
        <f>VLOOKUP(B105,'[3]Giá đề xuất ODT'!$G$11:$AD$2233,21,0)</f>
        <v>3400</v>
      </c>
      <c r="R105" s="17">
        <f>VLOOKUP(B105,'[3]Giá đề xuất ODT'!$G$11:$AD$2233,22,0)</f>
        <v>1700</v>
      </c>
      <c r="S105" s="17">
        <f>VLOOKUP(B105,'[3]Giá đề xuất ODT'!$G$11:$AD$2233,23,0)</f>
        <v>1400</v>
      </c>
      <c r="T105" s="17">
        <f>VLOOKUP(B105,'[3]Giá đề xuất ODT'!$G$11:$AD$2233,24,0)</f>
        <v>1000</v>
      </c>
      <c r="U105" s="17">
        <v>3</v>
      </c>
      <c r="W105" s="17" t="str">
        <f>D105</f>
        <v>Đường 20 (ấp Hưng Long - xã Dầu Giây )</v>
      </c>
      <c r="X105" s="17" t="str">
        <f>" đoạn từ "&amp;E105</f>
        <v xml:space="preserve"> đoạn từ Đường sắt</v>
      </c>
      <c r="Y105" s="17" t="str">
        <f>" đến "&amp;F105</f>
        <v xml:space="preserve"> đến Giáp ranh xã Dầu Giây</v>
      </c>
      <c r="AC105" s="17">
        <v>0</v>
      </c>
    </row>
    <row r="106" spans="1:29" s="17" customFormat="1" ht="78.75" x14ac:dyDescent="0.25">
      <c r="A106" s="115">
        <f t="shared" si="175"/>
        <v>100</v>
      </c>
      <c r="B106" s="115" t="str">
        <f t="shared" ref="B106:B111" si="252">B99</f>
        <v>VT2</v>
      </c>
      <c r="C106" s="115" t="str">
        <f t="shared" ref="C106:C111" si="253">$B$105</f>
        <v>TB22NT2_D2</v>
      </c>
      <c r="D106" s="132" t="str">
        <f>V106&amp;W106&amp;X106&amp;Y106&amp;Z106&amp;"
"&amp;AA106&amp;"
"
&amp;AB106</f>
        <v>Các tuyến đường giao thông đấu nối trực tiếp ra Đường 20 (ấp Hưng Long - xã Dầu Giây ) đoạn từ Đường sắt đến Giáp ranh xã Dầu Giây có hiện trạng là đường nhựa, bê tông xi măng:
- Có bề rộng ≥5m, cách đường giao thông ≤1.000m.
- Có bề rộng từ ≥3m đến &lt;5m, cách đường giao thông ≤500m.</v>
      </c>
      <c r="E106" s="132"/>
      <c r="F106" s="132"/>
      <c r="G106" s="121">
        <v>1700</v>
      </c>
      <c r="H106" s="121">
        <v>1200</v>
      </c>
      <c r="I106" s="121">
        <v>1000</v>
      </c>
      <c r="J106" s="130">
        <f>VLOOKUP(C106,'[2]1. MA DO'!$E$5:$AA$1933,23,0)</f>
        <v>1.0900000000000001</v>
      </c>
      <c r="K106" s="126">
        <f t="shared" si="172"/>
        <v>1.0900000000000001</v>
      </c>
      <c r="L106" s="126">
        <f t="shared" si="173"/>
        <v>1.0900000000000001</v>
      </c>
      <c r="M106" s="27">
        <f t="shared" ref="M106:M111" si="254">M105</f>
        <v>2600</v>
      </c>
      <c r="N106" s="27">
        <f t="shared" ref="N106:N111" si="255">N105</f>
        <v>1300</v>
      </c>
      <c r="O106" s="27">
        <f t="shared" ref="O106:O111" si="256">O105</f>
        <v>1100</v>
      </c>
      <c r="P106" s="27">
        <f t="shared" ref="P106:P111" si="257">P105</f>
        <v>800</v>
      </c>
      <c r="Q106" s="17">
        <f t="shared" ref="Q106:Q111" si="258">Q105</f>
        <v>3400</v>
      </c>
      <c r="R106" s="17">
        <f t="shared" ref="R106:R111" si="259">R105</f>
        <v>1700</v>
      </c>
      <c r="S106" s="17">
        <f t="shared" ref="S106:S111" si="260">S105</f>
        <v>1400</v>
      </c>
      <c r="T106" s="17">
        <f t="shared" ref="T106:U111" si="261">T105</f>
        <v>1000</v>
      </c>
      <c r="U106" s="17">
        <f t="shared" si="261"/>
        <v>3</v>
      </c>
      <c r="V106" s="17" t="str">
        <f t="shared" ref="V106:V111" si="262">V99</f>
        <v xml:space="preserve">Các tuyến đường giao thông đấu nối trực tiếp ra </v>
      </c>
      <c r="W106" s="17" t="str">
        <f t="shared" ref="W106:X111" si="263">W105</f>
        <v>Đường 20 (ấp Hưng Long - xã Dầu Giây )</v>
      </c>
      <c r="X106" s="17" t="str">
        <f t="shared" si="263"/>
        <v xml:space="preserve"> đoạn từ Đường sắt</v>
      </c>
      <c r="Y106" s="17" t="str">
        <f t="shared" ref="Y106:Y111" si="264">Y105</f>
        <v xml:space="preserve"> đến Giáp ranh xã Dầu Giây</v>
      </c>
      <c r="Z106" s="17" t="s">
        <v>121</v>
      </c>
      <c r="AA106" s="17" t="str">
        <f>AA99</f>
        <v>- Có bề rộng ≥5m, cách đường giao thông ≤1.000m.</v>
      </c>
      <c r="AB106" s="17" t="str">
        <f>AB99</f>
        <v>- Có bề rộng từ ≥3m đến &lt;5m, cách đường giao thông ≤500m.</v>
      </c>
      <c r="AC106" s="17">
        <f>AC99</f>
        <v>0</v>
      </c>
    </row>
    <row r="107" spans="1:29" s="17" customFormat="1" ht="78.75" x14ac:dyDescent="0.25">
      <c r="A107" s="115">
        <f t="shared" si="175"/>
        <v>101</v>
      </c>
      <c r="B107" s="115" t="str">
        <f t="shared" si="252"/>
        <v>VT3</v>
      </c>
      <c r="C107" s="115" t="str">
        <f t="shared" si="253"/>
        <v>TB22NT2_D2</v>
      </c>
      <c r="D107" s="132" t="str">
        <f>V107&amp;W107&amp;X107&amp;Y107&amp;Z107&amp;"
"&amp;AA107&amp;"
"&amp;AB107&amp;"
"&amp;AC107</f>
        <v>Các tuyến đường giao thông đấu nối trực tiếp ra Đường 20 (ấp Hưng Long - xã Dầu Giây ) đoạn từ Đường sắt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07" s="132"/>
      <c r="F107" s="132"/>
      <c r="G107" s="121">
        <v>1400</v>
      </c>
      <c r="H107" s="121">
        <v>980</v>
      </c>
      <c r="I107" s="121">
        <v>840</v>
      </c>
      <c r="J107" s="130">
        <f>VLOOKUP(C107,'[2]1. MA DO'!$E$5:$AA$1933,23,0)</f>
        <v>1.0900000000000001</v>
      </c>
      <c r="K107" s="126">
        <f t="shared" si="172"/>
        <v>1.0900000000000001</v>
      </c>
      <c r="L107" s="126">
        <f t="shared" si="173"/>
        <v>1.0900000000000001</v>
      </c>
      <c r="M107" s="27">
        <f t="shared" si="254"/>
        <v>2600</v>
      </c>
      <c r="N107" s="27">
        <f t="shared" si="255"/>
        <v>1300</v>
      </c>
      <c r="O107" s="27">
        <f t="shared" si="256"/>
        <v>1100</v>
      </c>
      <c r="P107" s="27">
        <f t="shared" si="257"/>
        <v>800</v>
      </c>
      <c r="Q107" s="17">
        <f t="shared" si="258"/>
        <v>3400</v>
      </c>
      <c r="R107" s="17">
        <f t="shared" si="259"/>
        <v>1700</v>
      </c>
      <c r="S107" s="17">
        <f t="shared" si="260"/>
        <v>1400</v>
      </c>
      <c r="T107" s="17">
        <f t="shared" si="261"/>
        <v>1000</v>
      </c>
      <c r="U107" s="17">
        <f t="shared" si="261"/>
        <v>3</v>
      </c>
      <c r="V107" s="17" t="str">
        <f t="shared" si="262"/>
        <v xml:space="preserve">Các tuyến đường giao thông đấu nối trực tiếp ra </v>
      </c>
      <c r="W107" s="17" t="str">
        <f t="shared" si="263"/>
        <v>Đường 20 (ấp Hưng Long - xã Dầu Giây )</v>
      </c>
      <c r="X107" s="17" t="str">
        <f t="shared" si="263"/>
        <v xml:space="preserve"> đoạn từ Đường sắt</v>
      </c>
      <c r="Y107" s="17" t="str">
        <f t="shared" si="264"/>
        <v xml:space="preserve"> đến Giáp ranh xã Dầu Giây</v>
      </c>
      <c r="Z107" s="17" t="s">
        <v>121</v>
      </c>
      <c r="AA107" s="17" t="str">
        <f t="shared" ref="AA107:AC107" si="265">AA100</f>
        <v>- Có bề rộng ≥5m, cách đường giao thông &gt;1.000m.</v>
      </c>
      <c r="AB107" s="17" t="str">
        <f t="shared" si="265"/>
        <v>- Có bề rộng từ ≥3m đến &lt;5m, cách đường giao thông từ &gt;500m đến ≤1.000m.</v>
      </c>
      <c r="AC107" s="17" t="str">
        <f t="shared" si="265"/>
        <v>- Có bề rộng &lt;3m, cách đường giao thông ≤200m.</v>
      </c>
    </row>
    <row r="108" spans="1:29" s="17" customFormat="1" ht="94.5" x14ac:dyDescent="0.25">
      <c r="A108" s="115">
        <f t="shared" si="175"/>
        <v>102</v>
      </c>
      <c r="B108" s="115" t="str">
        <f t="shared" si="252"/>
        <v>VT4</v>
      </c>
      <c r="C108" s="115" t="str">
        <f t="shared" si="253"/>
        <v>TB22NT2_D2</v>
      </c>
      <c r="D108" s="132" t="str">
        <f>V108&amp;W108&amp;X108&amp;Y108&amp;Z108</f>
        <v>Các tuyến đường giao thông đấu nối trực tiếp ra Đường 20 (ấp Hưng Long - xã Dầu Giây ) đoạn từ Đường sắt đến Giáp ranh xã Dầu Giây có hiện trạng là đường nhựa, bê tông xi măng:
- Có bề rộng từ ≥3m đến &lt;5m, cách đường giao thông &gt;1.000m.
- Có bề rộng &lt;3m, cách đường giao thông &gt;200m.</v>
      </c>
      <c r="E108" s="132"/>
      <c r="F108" s="132"/>
      <c r="G108" s="121">
        <v>1000</v>
      </c>
      <c r="H108" s="121">
        <v>700</v>
      </c>
      <c r="I108" s="121">
        <v>600</v>
      </c>
      <c r="J108" s="130">
        <f>VLOOKUP(C108,'[2]1. MA DO'!$E$5:$AA$1933,23,0)</f>
        <v>1.0900000000000001</v>
      </c>
      <c r="K108" s="126">
        <f t="shared" si="172"/>
        <v>1.0900000000000001</v>
      </c>
      <c r="L108" s="126">
        <f t="shared" si="173"/>
        <v>1.0900000000000001</v>
      </c>
      <c r="M108" s="27">
        <f t="shared" si="254"/>
        <v>2600</v>
      </c>
      <c r="N108" s="27">
        <f t="shared" si="255"/>
        <v>1300</v>
      </c>
      <c r="O108" s="27">
        <f t="shared" si="256"/>
        <v>1100</v>
      </c>
      <c r="P108" s="27">
        <f t="shared" si="257"/>
        <v>800</v>
      </c>
      <c r="Q108" s="17">
        <f t="shared" si="258"/>
        <v>3400</v>
      </c>
      <c r="R108" s="17">
        <f t="shared" si="259"/>
        <v>1700</v>
      </c>
      <c r="S108" s="17">
        <f t="shared" si="260"/>
        <v>1400</v>
      </c>
      <c r="T108" s="17">
        <f t="shared" si="261"/>
        <v>1000</v>
      </c>
      <c r="U108" s="17">
        <f t="shared" si="261"/>
        <v>3</v>
      </c>
      <c r="V108" s="17" t="str">
        <f t="shared" si="262"/>
        <v xml:space="preserve">Các tuyến đường giao thông đấu nối trực tiếp ra </v>
      </c>
      <c r="W108" s="17" t="str">
        <f t="shared" si="263"/>
        <v>Đường 20 (ấp Hưng Long - xã Dầu Giây )</v>
      </c>
      <c r="X108" s="17" t="str">
        <f t="shared" si="263"/>
        <v xml:space="preserve"> đoạn từ Đường sắt</v>
      </c>
      <c r="Y108" s="17" t="str">
        <f t="shared" si="264"/>
        <v xml:space="preserve"> đến Giáp ranh xã Dầu Giây</v>
      </c>
      <c r="Z108" s="17" t="s">
        <v>122</v>
      </c>
      <c r="AA108" s="17">
        <f t="shared" ref="AA108:AC108" si="266">AA101</f>
        <v>0</v>
      </c>
      <c r="AB108" s="17">
        <f t="shared" si="266"/>
        <v>0</v>
      </c>
      <c r="AC108" s="17">
        <f t="shared" si="266"/>
        <v>0</v>
      </c>
    </row>
    <row r="109" spans="1:29" s="17" customFormat="1" ht="94.5" x14ac:dyDescent="0.25">
      <c r="A109" s="115">
        <f t="shared" si="175"/>
        <v>103</v>
      </c>
      <c r="B109" s="115" t="str">
        <f t="shared" si="252"/>
        <v>VT2*0,8</v>
      </c>
      <c r="C109" s="115" t="str">
        <f t="shared" si="253"/>
        <v>TB22NT2_D2</v>
      </c>
      <c r="D109" s="132" t="str">
        <f>V109&amp;W109&amp;X109&amp;Y109&amp;Z109&amp;"
"&amp;AA109&amp;"
"
&amp;AB109</f>
        <v>Các tuyến đường giao thông không đấu nối trực tiếp và thông ra Đường 20 (ấp Hưng Long - xã Dầu Giây ) đoạn từ Đường sắt đến Giáp ranh xã Dầu Giây có hiện trạng là đường nhựa, bê tông xi măng:
- Có bề rộng ≥5m, cách đường giao thông ≤1.000m.
- Có bề rộng từ ≥3m đến &lt;5m, cách đường giao thông ≤500m.</v>
      </c>
      <c r="E109" s="132"/>
      <c r="F109" s="132"/>
      <c r="G109" s="121">
        <v>1500</v>
      </c>
      <c r="H109" s="121">
        <v>1100</v>
      </c>
      <c r="I109" s="121">
        <v>900</v>
      </c>
      <c r="J109" s="130">
        <f>VLOOKUP(C109,'[2]1. MA DO'!$E$5:$AA$1933,23,0)</f>
        <v>1.0900000000000001</v>
      </c>
      <c r="K109" s="126">
        <f t="shared" si="172"/>
        <v>1.0900000000000001</v>
      </c>
      <c r="L109" s="126">
        <f t="shared" si="173"/>
        <v>1.0900000000000001</v>
      </c>
      <c r="M109" s="27">
        <f t="shared" si="254"/>
        <v>2600</v>
      </c>
      <c r="N109" s="27">
        <f t="shared" si="255"/>
        <v>1300</v>
      </c>
      <c r="O109" s="27">
        <f t="shared" si="256"/>
        <v>1100</v>
      </c>
      <c r="P109" s="27">
        <f t="shared" si="257"/>
        <v>800</v>
      </c>
      <c r="Q109" s="17">
        <f t="shared" si="258"/>
        <v>3400</v>
      </c>
      <c r="R109" s="17">
        <f t="shared" si="259"/>
        <v>1700</v>
      </c>
      <c r="S109" s="17">
        <f t="shared" si="260"/>
        <v>1400</v>
      </c>
      <c r="T109" s="17">
        <f t="shared" si="261"/>
        <v>1000</v>
      </c>
      <c r="U109" s="17">
        <f t="shared" si="261"/>
        <v>3</v>
      </c>
      <c r="V109" s="17" t="str">
        <f t="shared" si="262"/>
        <v xml:space="preserve">Các tuyến đường giao thông không đấu nối trực tiếp và thông ra </v>
      </c>
      <c r="W109" s="17" t="str">
        <f t="shared" si="263"/>
        <v>Đường 20 (ấp Hưng Long - xã Dầu Giây )</v>
      </c>
      <c r="X109" s="17" t="str">
        <f t="shared" si="263"/>
        <v xml:space="preserve"> đoạn từ Đường sắt</v>
      </c>
      <c r="Y109" s="17" t="str">
        <f t="shared" si="264"/>
        <v xml:space="preserve"> đến Giáp ranh xã Dầu Giây</v>
      </c>
      <c r="Z109" s="17" t="s">
        <v>121</v>
      </c>
      <c r="AA109" s="17" t="str">
        <f t="shared" ref="AA109:AC109" si="267">AA102</f>
        <v>- Có bề rộng ≥5m, cách đường giao thông ≤1.000m.</v>
      </c>
      <c r="AB109" s="17" t="str">
        <f t="shared" si="267"/>
        <v>- Có bề rộng từ ≥3m đến &lt;5m, cách đường giao thông ≤500m.</v>
      </c>
      <c r="AC109" s="17">
        <f t="shared" si="267"/>
        <v>0</v>
      </c>
    </row>
    <row r="110" spans="1:29" s="17" customFormat="1" ht="94.5" x14ac:dyDescent="0.25">
      <c r="A110" s="115">
        <f t="shared" si="175"/>
        <v>104</v>
      </c>
      <c r="B110" s="115" t="str">
        <f t="shared" si="252"/>
        <v>VT3*0,8</v>
      </c>
      <c r="C110" s="115" t="str">
        <f t="shared" si="253"/>
        <v>TB22NT2_D2</v>
      </c>
      <c r="D110" s="132" t="str">
        <f>V110&amp;W110&amp;X110&amp;Y110&amp;Z110&amp;"
"&amp;AA110&amp;"
"
&amp;AB110&amp;"
"&amp;AC110</f>
        <v>Các tuyến đường giao thông không đấu nối trực tiếp và thông ra Đường 20 (ấp Hưng Long - xã Dầu Giây ) đoạn từ Đường sắt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10" s="132"/>
      <c r="F110" s="132"/>
      <c r="G110" s="121">
        <v>1300</v>
      </c>
      <c r="H110" s="121">
        <v>910</v>
      </c>
      <c r="I110" s="121">
        <v>780</v>
      </c>
      <c r="J110" s="130">
        <f>VLOOKUP(C110,'[2]1. MA DO'!$E$5:$AA$1933,23,0)</f>
        <v>1.0900000000000001</v>
      </c>
      <c r="K110" s="126">
        <f t="shared" si="172"/>
        <v>1.0900000000000001</v>
      </c>
      <c r="L110" s="126">
        <f t="shared" si="173"/>
        <v>1.0900000000000001</v>
      </c>
      <c r="M110" s="27">
        <f t="shared" si="254"/>
        <v>2600</v>
      </c>
      <c r="N110" s="27">
        <f t="shared" si="255"/>
        <v>1300</v>
      </c>
      <c r="O110" s="27">
        <f t="shared" si="256"/>
        <v>1100</v>
      </c>
      <c r="P110" s="27">
        <f t="shared" si="257"/>
        <v>800</v>
      </c>
      <c r="Q110" s="17">
        <f t="shared" si="258"/>
        <v>3400</v>
      </c>
      <c r="R110" s="17">
        <f t="shared" si="259"/>
        <v>1700</v>
      </c>
      <c r="S110" s="17">
        <f t="shared" si="260"/>
        <v>1400</v>
      </c>
      <c r="T110" s="17">
        <f t="shared" si="261"/>
        <v>1000</v>
      </c>
      <c r="U110" s="17">
        <f t="shared" si="261"/>
        <v>3</v>
      </c>
      <c r="V110" s="17" t="str">
        <f t="shared" si="262"/>
        <v xml:space="preserve">Các tuyến đường giao thông không đấu nối trực tiếp và thông ra </v>
      </c>
      <c r="W110" s="17" t="str">
        <f t="shared" si="263"/>
        <v>Đường 20 (ấp Hưng Long - xã Dầu Giây )</v>
      </c>
      <c r="X110" s="17" t="str">
        <f t="shared" si="263"/>
        <v xml:space="preserve"> đoạn từ Đường sắt</v>
      </c>
      <c r="Y110" s="17" t="str">
        <f t="shared" si="264"/>
        <v xml:space="preserve"> đến Giáp ranh xã Dầu Giây</v>
      </c>
      <c r="Z110" s="17" t="s">
        <v>121</v>
      </c>
      <c r="AA110" s="17" t="str">
        <f t="shared" ref="AA110:AC110" si="268">AA103</f>
        <v>- Có bề rộng ≥5m, cách đường giao thông &gt;1.000m.</v>
      </c>
      <c r="AB110" s="17" t="str">
        <f t="shared" si="268"/>
        <v>- Có bề rộng từ ≥3m đến &lt;5m, cách đường giao thông từ &gt;500m đến ≤1.000m.</v>
      </c>
      <c r="AC110" s="17" t="str">
        <f t="shared" si="268"/>
        <v>- Có bề rộng &lt;3m, cách đường giao thông ≤200m.</v>
      </c>
    </row>
    <row r="111" spans="1:29" s="17" customFormat="1" ht="94.5" x14ac:dyDescent="0.25">
      <c r="A111" s="115">
        <f t="shared" si="175"/>
        <v>105</v>
      </c>
      <c r="B111" s="115" t="str">
        <f t="shared" si="252"/>
        <v>VT4*0,8</v>
      </c>
      <c r="C111" s="115" t="str">
        <f t="shared" si="253"/>
        <v>TB22NT2_D2</v>
      </c>
      <c r="D111" s="132" t="str">
        <f>V111&amp;W111&amp;X111&amp;Y111&amp;Z111</f>
        <v>Các tuyến đường giao thông không đấu nối trực tiếp và thông ra Đường 20 (ấp Hưng Long - xã Dầu Giây ) đoạn từ Đường sắt đến Giáp ranh xã Dầu Giây có hiện trạng là đường nhựa, bê tông xi măng:
- Có bề rộng từ ≥3m đến &lt;5m, cách đường giao thông &gt;1.000m.
- Có bề rộng &lt;3m, cách đường giao thông &gt;200m.</v>
      </c>
      <c r="E111" s="132"/>
      <c r="F111" s="132"/>
      <c r="G111" s="121">
        <v>900</v>
      </c>
      <c r="H111" s="121">
        <v>630</v>
      </c>
      <c r="I111" s="121">
        <v>540</v>
      </c>
      <c r="J111" s="130">
        <f>VLOOKUP(C111,'[2]1. MA DO'!$E$5:$AA$1933,23,0)</f>
        <v>1.0900000000000001</v>
      </c>
      <c r="K111" s="126">
        <f t="shared" si="172"/>
        <v>1.0900000000000001</v>
      </c>
      <c r="L111" s="126">
        <f t="shared" si="173"/>
        <v>1.0900000000000001</v>
      </c>
      <c r="M111" s="27">
        <f t="shared" si="254"/>
        <v>2600</v>
      </c>
      <c r="N111" s="27">
        <f t="shared" si="255"/>
        <v>1300</v>
      </c>
      <c r="O111" s="27">
        <f t="shared" si="256"/>
        <v>1100</v>
      </c>
      <c r="P111" s="27">
        <f t="shared" si="257"/>
        <v>800</v>
      </c>
      <c r="Q111" s="17">
        <f t="shared" si="258"/>
        <v>3400</v>
      </c>
      <c r="R111" s="17">
        <f t="shared" si="259"/>
        <v>1700</v>
      </c>
      <c r="S111" s="17">
        <f t="shared" si="260"/>
        <v>1400</v>
      </c>
      <c r="T111" s="17">
        <f t="shared" si="261"/>
        <v>1000</v>
      </c>
      <c r="U111" s="17">
        <f t="shared" si="261"/>
        <v>3</v>
      </c>
      <c r="V111" s="17" t="str">
        <f t="shared" si="262"/>
        <v xml:space="preserve">Các tuyến đường giao thông không đấu nối trực tiếp và thông ra </v>
      </c>
      <c r="W111" s="17" t="str">
        <f t="shared" si="263"/>
        <v>Đường 20 (ấp Hưng Long - xã Dầu Giây )</v>
      </c>
      <c r="X111" s="17" t="str">
        <f t="shared" si="263"/>
        <v xml:space="preserve"> đoạn từ Đường sắt</v>
      </c>
      <c r="Y111" s="17" t="str">
        <f t="shared" si="264"/>
        <v xml:space="preserve"> đến Giáp ranh xã Dầu Giây</v>
      </c>
      <c r="Z111" s="17" t="s">
        <v>122</v>
      </c>
      <c r="AA111" s="17">
        <f t="shared" ref="AA111:AC111" si="269">AA104</f>
        <v>0</v>
      </c>
      <c r="AB111" s="17">
        <f t="shared" si="269"/>
        <v>0</v>
      </c>
      <c r="AC111" s="17">
        <f t="shared" si="269"/>
        <v>0</v>
      </c>
    </row>
    <row r="112" spans="1:29" s="17" customFormat="1" ht="31.5" x14ac:dyDescent="0.25">
      <c r="A112" s="115">
        <f t="shared" si="175"/>
        <v>106</v>
      </c>
      <c r="B112" s="115" t="str">
        <f>'Đầu vào (2)'!G106</f>
        <v>TB23NT_D1</v>
      </c>
      <c r="C112" s="115" t="str">
        <f>$B$112</f>
        <v>TB23NT_D1</v>
      </c>
      <c r="D112" s="116" t="str">
        <f>'Đầu vào (2)'!H106</f>
        <v>Đường Hưng Bình 1 (ấp Hưng Bình)</v>
      </c>
      <c r="E112" s="116" t="str">
        <f>'Đầu vào (2)'!I106</f>
        <v>Quốc lộ 1</v>
      </c>
      <c r="F112" s="116" t="str">
        <f>'Đầu vào (2)'!K106</f>
        <v>Đường sắt</v>
      </c>
      <c r="G112" s="125">
        <v>3900</v>
      </c>
      <c r="H112" s="121">
        <v>2700</v>
      </c>
      <c r="I112" s="121">
        <v>2300</v>
      </c>
      <c r="J112" s="130">
        <f>VLOOKUP(C112,'[2]1. MA DO'!$E$5:$AA$1933,23,0)</f>
        <v>1.1299999999999999</v>
      </c>
      <c r="K112" s="126">
        <f t="shared" si="172"/>
        <v>1.1299999999999999</v>
      </c>
      <c r="L112" s="126">
        <f t="shared" si="173"/>
        <v>1.1299999999999999</v>
      </c>
      <c r="M112" s="27">
        <f>'Đầu vào (2)'!L106</f>
        <v>2700</v>
      </c>
      <c r="N112" s="27">
        <f>'Đầu vào (2)'!M106</f>
        <v>1300</v>
      </c>
      <c r="O112" s="27">
        <f>'Đầu vào (2)'!N106</f>
        <v>1000</v>
      </c>
      <c r="P112" s="27">
        <f>'Đầu vào (2)'!O106</f>
        <v>700</v>
      </c>
      <c r="Q112" s="17">
        <f>VLOOKUP(B112,'[3]Giá đề xuất ODT'!$G$11:$AD$2233,21,0)</f>
        <v>3900</v>
      </c>
      <c r="R112" s="17">
        <f>VLOOKUP(B112,'[3]Giá đề xuất ODT'!$G$11:$AD$2233,22,0)</f>
        <v>1900</v>
      </c>
      <c r="S112" s="17">
        <f>VLOOKUP(B112,'[3]Giá đề xuất ODT'!$G$11:$AD$2233,23,0)</f>
        <v>1400</v>
      </c>
      <c r="T112" s="17">
        <f>VLOOKUP(B112,'[3]Giá đề xuất ODT'!$G$11:$AD$2233,24,0)</f>
        <v>1000</v>
      </c>
      <c r="U112" s="17">
        <v>3</v>
      </c>
      <c r="W112" s="17" t="str">
        <f>D112</f>
        <v>Đường Hưng Bình 1 (ấp Hưng Bình)</v>
      </c>
      <c r="X112" s="17" t="str">
        <f>" đoạn từ "&amp;E112</f>
        <v xml:space="preserve"> đoạn từ Quốc lộ 1</v>
      </c>
      <c r="Y112" s="17" t="str">
        <f>" đến "&amp;F112</f>
        <v xml:space="preserve"> đến Đường sắt</v>
      </c>
      <c r="AC112" s="17">
        <v>0</v>
      </c>
    </row>
    <row r="113" spans="1:29" s="17" customFormat="1" ht="78.75" x14ac:dyDescent="0.25">
      <c r="A113" s="115">
        <f t="shared" si="175"/>
        <v>107</v>
      </c>
      <c r="B113" s="115" t="str">
        <f t="shared" ref="B113:B118" si="270">B106</f>
        <v>VT2</v>
      </c>
      <c r="C113" s="115" t="str">
        <f t="shared" ref="C113:C118" si="271">$B$112</f>
        <v>TB23NT_D1</v>
      </c>
      <c r="D113" s="132" t="str">
        <f>V113&amp;W113&amp;X113&amp;Y113&amp;Z113&amp;"
"&amp;AA113&amp;"
"
&amp;AB113</f>
        <v>Các tuyến đường giao thông đấu nối trực tiếp ra Đường Hưng Bình 1 (ấp Hưng Bình) đoạn từ Quốc lộ 1 đến Đường sắt có hiện trạng là đường nhựa, bê tông xi măng:
- Có bề rộng ≥5m, cách đường giao thông ≤1.000m.
- Có bề rộng từ ≥3m đến &lt;5m, cách đường giao thông ≤500m.</v>
      </c>
      <c r="E113" s="132"/>
      <c r="F113" s="132"/>
      <c r="G113" s="121">
        <v>1900</v>
      </c>
      <c r="H113" s="121">
        <v>1300</v>
      </c>
      <c r="I113" s="121">
        <v>1100</v>
      </c>
      <c r="J113" s="130">
        <f>VLOOKUP(C113,'[2]1. MA DO'!$E$5:$AA$1933,23,0)</f>
        <v>1.1299999999999999</v>
      </c>
      <c r="K113" s="126">
        <f t="shared" si="172"/>
        <v>1.1299999999999999</v>
      </c>
      <c r="L113" s="126">
        <f t="shared" si="173"/>
        <v>1.1299999999999999</v>
      </c>
      <c r="M113" s="27">
        <f t="shared" ref="M113:M118" si="272">M112</f>
        <v>2700</v>
      </c>
      <c r="N113" s="27">
        <f t="shared" ref="N113:N118" si="273">N112</f>
        <v>1300</v>
      </c>
      <c r="O113" s="27">
        <f t="shared" ref="O113:O118" si="274">O112</f>
        <v>1000</v>
      </c>
      <c r="P113" s="27">
        <f t="shared" ref="P113:P118" si="275">P112</f>
        <v>700</v>
      </c>
      <c r="Q113" s="17">
        <f t="shared" ref="Q113:Q118" si="276">Q112</f>
        <v>3900</v>
      </c>
      <c r="R113" s="17">
        <f t="shared" ref="R113:R118" si="277">R112</f>
        <v>1900</v>
      </c>
      <c r="S113" s="17">
        <f t="shared" ref="S113:S118" si="278">S112</f>
        <v>1400</v>
      </c>
      <c r="T113" s="17">
        <f t="shared" ref="T113:U118" si="279">T112</f>
        <v>1000</v>
      </c>
      <c r="U113" s="17">
        <f t="shared" si="279"/>
        <v>3</v>
      </c>
      <c r="V113" s="17" t="str">
        <f t="shared" ref="V113:V118" si="280">V106</f>
        <v xml:space="preserve">Các tuyến đường giao thông đấu nối trực tiếp ra </v>
      </c>
      <c r="W113" s="17" t="str">
        <f t="shared" ref="W113:X118" si="281">W112</f>
        <v>Đường Hưng Bình 1 (ấp Hưng Bình)</v>
      </c>
      <c r="X113" s="17" t="str">
        <f t="shared" si="281"/>
        <v xml:space="preserve"> đoạn từ Quốc lộ 1</v>
      </c>
      <c r="Y113" s="17" t="str">
        <f t="shared" ref="Y113:Y118" si="282">Y112</f>
        <v xml:space="preserve"> đến Đường sắt</v>
      </c>
      <c r="Z113" s="17" t="s">
        <v>121</v>
      </c>
      <c r="AA113" s="17" t="str">
        <f>AA106</f>
        <v>- Có bề rộng ≥5m, cách đường giao thông ≤1.000m.</v>
      </c>
      <c r="AB113" s="17" t="str">
        <f>AB106</f>
        <v>- Có bề rộng từ ≥3m đến &lt;5m, cách đường giao thông ≤500m.</v>
      </c>
      <c r="AC113" s="17">
        <f>AC106</f>
        <v>0</v>
      </c>
    </row>
    <row r="114" spans="1:29" s="17" customFormat="1" ht="78.75" x14ac:dyDescent="0.25">
      <c r="A114" s="115">
        <f t="shared" si="175"/>
        <v>108</v>
      </c>
      <c r="B114" s="115" t="str">
        <f t="shared" si="270"/>
        <v>VT3</v>
      </c>
      <c r="C114" s="115" t="str">
        <f t="shared" si="271"/>
        <v>TB23NT_D1</v>
      </c>
      <c r="D114" s="132" t="str">
        <f>V114&amp;W114&amp;X114&amp;Y114&amp;Z114&amp;"
"&amp;AA114&amp;"
"&amp;AB114&amp;"
"&amp;AC114</f>
        <v>Các tuyến đường giao thông đấu nối trực tiếp ra Đường Hưng Bình 1 (ấp Hưng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14" s="132"/>
      <c r="F114" s="132"/>
      <c r="G114" s="121">
        <v>1400</v>
      </c>
      <c r="H114" s="121">
        <v>980</v>
      </c>
      <c r="I114" s="121">
        <v>840</v>
      </c>
      <c r="J114" s="130">
        <f>VLOOKUP(C114,'[2]1. MA DO'!$E$5:$AA$1933,23,0)</f>
        <v>1.1299999999999999</v>
      </c>
      <c r="K114" s="126">
        <f t="shared" si="172"/>
        <v>1.1299999999999999</v>
      </c>
      <c r="L114" s="126">
        <f t="shared" si="173"/>
        <v>1.1299999999999999</v>
      </c>
      <c r="M114" s="27">
        <f t="shared" si="272"/>
        <v>2700</v>
      </c>
      <c r="N114" s="27">
        <f t="shared" si="273"/>
        <v>1300</v>
      </c>
      <c r="O114" s="27">
        <f t="shared" si="274"/>
        <v>1000</v>
      </c>
      <c r="P114" s="27">
        <f t="shared" si="275"/>
        <v>700</v>
      </c>
      <c r="Q114" s="17">
        <f t="shared" si="276"/>
        <v>3900</v>
      </c>
      <c r="R114" s="17">
        <f t="shared" si="277"/>
        <v>1900</v>
      </c>
      <c r="S114" s="17">
        <f t="shared" si="278"/>
        <v>1400</v>
      </c>
      <c r="T114" s="17">
        <f t="shared" si="279"/>
        <v>1000</v>
      </c>
      <c r="U114" s="17">
        <f t="shared" si="279"/>
        <v>3</v>
      </c>
      <c r="V114" s="17" t="str">
        <f t="shared" si="280"/>
        <v xml:space="preserve">Các tuyến đường giao thông đấu nối trực tiếp ra </v>
      </c>
      <c r="W114" s="17" t="str">
        <f t="shared" si="281"/>
        <v>Đường Hưng Bình 1 (ấp Hưng Bình)</v>
      </c>
      <c r="X114" s="17" t="str">
        <f t="shared" si="281"/>
        <v xml:space="preserve"> đoạn từ Quốc lộ 1</v>
      </c>
      <c r="Y114" s="17" t="str">
        <f t="shared" si="282"/>
        <v xml:space="preserve"> đến Đường sắt</v>
      </c>
      <c r="Z114" s="17" t="s">
        <v>121</v>
      </c>
      <c r="AA114" s="17" t="str">
        <f t="shared" ref="AA114:AC114" si="283">AA107</f>
        <v>- Có bề rộng ≥5m, cách đường giao thông &gt;1.000m.</v>
      </c>
      <c r="AB114" s="17" t="str">
        <f t="shared" si="283"/>
        <v>- Có bề rộng từ ≥3m đến &lt;5m, cách đường giao thông từ &gt;500m đến ≤1.000m.</v>
      </c>
      <c r="AC114" s="17" t="str">
        <f t="shared" si="283"/>
        <v>- Có bề rộng &lt;3m, cách đường giao thông ≤200m.</v>
      </c>
    </row>
    <row r="115" spans="1:29" s="17" customFormat="1" ht="94.5" x14ac:dyDescent="0.25">
      <c r="A115" s="115">
        <f t="shared" si="175"/>
        <v>109</v>
      </c>
      <c r="B115" s="115" t="str">
        <f t="shared" si="270"/>
        <v>VT4</v>
      </c>
      <c r="C115" s="115" t="str">
        <f t="shared" si="271"/>
        <v>TB23NT_D1</v>
      </c>
      <c r="D115" s="132" t="str">
        <f>V115&amp;W115&amp;X115&amp;Y115&amp;Z115</f>
        <v>Các tuyến đường giao thông đấu nối trực tiếp ra Đường Hưng Bình 1 (ấp Hưng Bình) đoạn từ Quốc lộ 1 đến Đường sắt có hiện trạng là đường nhựa, bê tông xi măng:
- Có bề rộng từ ≥3m đến &lt;5m, cách đường giao thông &gt;1.000m.
- Có bề rộng &lt;3m, cách đường giao thông &gt;200m.</v>
      </c>
      <c r="E115" s="132"/>
      <c r="F115" s="132"/>
      <c r="G115" s="121">
        <v>1000</v>
      </c>
      <c r="H115" s="121">
        <v>700</v>
      </c>
      <c r="I115" s="121">
        <v>600</v>
      </c>
      <c r="J115" s="130">
        <f>VLOOKUP(C115,'[2]1. MA DO'!$E$5:$AA$1933,23,0)</f>
        <v>1.1299999999999999</v>
      </c>
      <c r="K115" s="126">
        <f t="shared" si="172"/>
        <v>1.1299999999999999</v>
      </c>
      <c r="L115" s="126">
        <f t="shared" si="173"/>
        <v>1.1299999999999999</v>
      </c>
      <c r="M115" s="27">
        <f t="shared" si="272"/>
        <v>2700</v>
      </c>
      <c r="N115" s="27">
        <f t="shared" si="273"/>
        <v>1300</v>
      </c>
      <c r="O115" s="27">
        <f t="shared" si="274"/>
        <v>1000</v>
      </c>
      <c r="P115" s="27">
        <f t="shared" si="275"/>
        <v>700</v>
      </c>
      <c r="Q115" s="17">
        <f t="shared" si="276"/>
        <v>3900</v>
      </c>
      <c r="R115" s="17">
        <f t="shared" si="277"/>
        <v>1900</v>
      </c>
      <c r="S115" s="17">
        <f t="shared" si="278"/>
        <v>1400</v>
      </c>
      <c r="T115" s="17">
        <f t="shared" si="279"/>
        <v>1000</v>
      </c>
      <c r="U115" s="17">
        <f t="shared" si="279"/>
        <v>3</v>
      </c>
      <c r="V115" s="17" t="str">
        <f t="shared" si="280"/>
        <v xml:space="preserve">Các tuyến đường giao thông đấu nối trực tiếp ra </v>
      </c>
      <c r="W115" s="17" t="str">
        <f t="shared" si="281"/>
        <v>Đường Hưng Bình 1 (ấp Hưng Bình)</v>
      </c>
      <c r="X115" s="17" t="str">
        <f t="shared" si="281"/>
        <v xml:space="preserve"> đoạn từ Quốc lộ 1</v>
      </c>
      <c r="Y115" s="17" t="str">
        <f t="shared" si="282"/>
        <v xml:space="preserve"> đến Đường sắt</v>
      </c>
      <c r="Z115" s="17" t="s">
        <v>122</v>
      </c>
      <c r="AA115" s="17">
        <f t="shared" ref="AA115:AC115" si="284">AA108</f>
        <v>0</v>
      </c>
      <c r="AB115" s="17">
        <f t="shared" si="284"/>
        <v>0</v>
      </c>
      <c r="AC115" s="17">
        <f t="shared" si="284"/>
        <v>0</v>
      </c>
    </row>
    <row r="116" spans="1:29" s="17" customFormat="1" ht="94.5" x14ac:dyDescent="0.25">
      <c r="A116" s="115">
        <f t="shared" si="175"/>
        <v>110</v>
      </c>
      <c r="B116" s="115" t="str">
        <f t="shared" si="270"/>
        <v>VT2*0,8</v>
      </c>
      <c r="C116" s="115" t="str">
        <f t="shared" si="271"/>
        <v>TB23NT_D1</v>
      </c>
      <c r="D116" s="132" t="str">
        <f>V116&amp;W116&amp;X116&amp;Y116&amp;Z116&amp;"
"&amp;AA116&amp;"
"
&amp;AB116</f>
        <v>Các tuyến đường giao thông không đấu nối trực tiếp và thông ra Đường Hưng Bình 1 (ấp Hưng Bình) đoạn từ Quốc lộ 1 đến Đường sắt có hiện trạng là đường nhựa, bê tông xi măng:
- Có bề rộng ≥5m, cách đường giao thông ≤1.000m.
- Có bề rộng từ ≥3m đến &lt;5m, cách đường giao thông ≤500m.</v>
      </c>
      <c r="E116" s="132"/>
      <c r="F116" s="132"/>
      <c r="G116" s="121">
        <v>1700</v>
      </c>
      <c r="H116" s="121">
        <v>1200</v>
      </c>
      <c r="I116" s="121">
        <v>1000</v>
      </c>
      <c r="J116" s="130">
        <f>VLOOKUP(C116,'[2]1. MA DO'!$E$5:$AA$1933,23,0)</f>
        <v>1.1299999999999999</v>
      </c>
      <c r="K116" s="126">
        <f t="shared" si="172"/>
        <v>1.1299999999999999</v>
      </c>
      <c r="L116" s="126">
        <f t="shared" si="173"/>
        <v>1.1299999999999999</v>
      </c>
      <c r="M116" s="27">
        <f t="shared" si="272"/>
        <v>2700</v>
      </c>
      <c r="N116" s="27">
        <f t="shared" si="273"/>
        <v>1300</v>
      </c>
      <c r="O116" s="27">
        <f t="shared" si="274"/>
        <v>1000</v>
      </c>
      <c r="P116" s="27">
        <f t="shared" si="275"/>
        <v>700</v>
      </c>
      <c r="Q116" s="17">
        <f t="shared" si="276"/>
        <v>3900</v>
      </c>
      <c r="R116" s="17">
        <f t="shared" si="277"/>
        <v>1900</v>
      </c>
      <c r="S116" s="17">
        <f t="shared" si="278"/>
        <v>1400</v>
      </c>
      <c r="T116" s="17">
        <f t="shared" si="279"/>
        <v>1000</v>
      </c>
      <c r="U116" s="17">
        <f t="shared" si="279"/>
        <v>3</v>
      </c>
      <c r="V116" s="17" t="str">
        <f t="shared" si="280"/>
        <v xml:space="preserve">Các tuyến đường giao thông không đấu nối trực tiếp và thông ra </v>
      </c>
      <c r="W116" s="17" t="str">
        <f t="shared" si="281"/>
        <v>Đường Hưng Bình 1 (ấp Hưng Bình)</v>
      </c>
      <c r="X116" s="17" t="str">
        <f t="shared" si="281"/>
        <v xml:space="preserve"> đoạn từ Quốc lộ 1</v>
      </c>
      <c r="Y116" s="17" t="str">
        <f t="shared" si="282"/>
        <v xml:space="preserve"> đến Đường sắt</v>
      </c>
      <c r="Z116" s="17" t="s">
        <v>121</v>
      </c>
      <c r="AA116" s="17" t="str">
        <f t="shared" ref="AA116:AC116" si="285">AA109</f>
        <v>- Có bề rộng ≥5m, cách đường giao thông ≤1.000m.</v>
      </c>
      <c r="AB116" s="17" t="str">
        <f t="shared" si="285"/>
        <v>- Có bề rộng từ ≥3m đến &lt;5m, cách đường giao thông ≤500m.</v>
      </c>
      <c r="AC116" s="17">
        <f t="shared" si="285"/>
        <v>0</v>
      </c>
    </row>
    <row r="117" spans="1:29" s="17" customFormat="1" ht="94.5" x14ac:dyDescent="0.25">
      <c r="A117" s="115">
        <f t="shared" si="175"/>
        <v>111</v>
      </c>
      <c r="B117" s="115" t="str">
        <f t="shared" si="270"/>
        <v>VT3*0,8</v>
      </c>
      <c r="C117" s="115" t="str">
        <f t="shared" si="271"/>
        <v>TB23NT_D1</v>
      </c>
      <c r="D117" s="132" t="str">
        <f>V117&amp;W117&amp;X117&amp;Y117&amp;Z117&amp;"
"&amp;AA117&amp;"
"
&amp;AB117&amp;"
"&amp;AC117</f>
        <v>Các tuyến đường giao thông không đấu nối trực tiếp và thông ra Đường Hưng Bình 1 (ấp Hưng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17" s="132"/>
      <c r="F117" s="132"/>
      <c r="G117" s="121">
        <v>1300</v>
      </c>
      <c r="H117" s="121">
        <v>910</v>
      </c>
      <c r="I117" s="121">
        <v>780</v>
      </c>
      <c r="J117" s="130">
        <f>VLOOKUP(C117,'[2]1. MA DO'!$E$5:$AA$1933,23,0)</f>
        <v>1.1299999999999999</v>
      </c>
      <c r="K117" s="126">
        <f t="shared" si="172"/>
        <v>1.1299999999999999</v>
      </c>
      <c r="L117" s="126">
        <f t="shared" si="173"/>
        <v>1.1299999999999999</v>
      </c>
      <c r="M117" s="27">
        <f t="shared" si="272"/>
        <v>2700</v>
      </c>
      <c r="N117" s="27">
        <f t="shared" si="273"/>
        <v>1300</v>
      </c>
      <c r="O117" s="27">
        <f t="shared" si="274"/>
        <v>1000</v>
      </c>
      <c r="P117" s="27">
        <f t="shared" si="275"/>
        <v>700</v>
      </c>
      <c r="Q117" s="17">
        <f t="shared" si="276"/>
        <v>3900</v>
      </c>
      <c r="R117" s="17">
        <f t="shared" si="277"/>
        <v>1900</v>
      </c>
      <c r="S117" s="17">
        <f t="shared" si="278"/>
        <v>1400</v>
      </c>
      <c r="T117" s="17">
        <f t="shared" si="279"/>
        <v>1000</v>
      </c>
      <c r="U117" s="17">
        <f t="shared" si="279"/>
        <v>3</v>
      </c>
      <c r="V117" s="17" t="str">
        <f t="shared" si="280"/>
        <v xml:space="preserve">Các tuyến đường giao thông không đấu nối trực tiếp và thông ra </v>
      </c>
      <c r="W117" s="17" t="str">
        <f t="shared" si="281"/>
        <v>Đường Hưng Bình 1 (ấp Hưng Bình)</v>
      </c>
      <c r="X117" s="17" t="str">
        <f t="shared" si="281"/>
        <v xml:space="preserve"> đoạn từ Quốc lộ 1</v>
      </c>
      <c r="Y117" s="17" t="str">
        <f t="shared" si="282"/>
        <v xml:space="preserve"> đến Đường sắt</v>
      </c>
      <c r="Z117" s="17" t="s">
        <v>121</v>
      </c>
      <c r="AA117" s="17" t="str">
        <f t="shared" ref="AA117:AC117" si="286">AA110</f>
        <v>- Có bề rộng ≥5m, cách đường giao thông &gt;1.000m.</v>
      </c>
      <c r="AB117" s="17" t="str">
        <f t="shared" si="286"/>
        <v>- Có bề rộng từ ≥3m đến &lt;5m, cách đường giao thông từ &gt;500m đến ≤1.000m.</v>
      </c>
      <c r="AC117" s="17" t="str">
        <f t="shared" si="286"/>
        <v>- Có bề rộng &lt;3m, cách đường giao thông ≤200m.</v>
      </c>
    </row>
    <row r="118" spans="1:29" s="17" customFormat="1" ht="94.5" x14ac:dyDescent="0.25">
      <c r="A118" s="115">
        <f t="shared" si="175"/>
        <v>112</v>
      </c>
      <c r="B118" s="115" t="str">
        <f t="shared" si="270"/>
        <v>VT4*0,8</v>
      </c>
      <c r="C118" s="115" t="str">
        <f t="shared" si="271"/>
        <v>TB23NT_D1</v>
      </c>
      <c r="D118" s="132" t="str">
        <f>V118&amp;W118&amp;X118&amp;Y118&amp;Z118</f>
        <v>Các tuyến đường giao thông không đấu nối trực tiếp và thông ra Đường Hưng Bình 1 (ấp Hưng Bình) đoạn từ Quốc lộ 1 đến Đường sắt có hiện trạng là đường nhựa, bê tông xi măng:
- Có bề rộng từ ≥3m đến &lt;5m, cách đường giao thông &gt;1.000m.
- Có bề rộng &lt;3m, cách đường giao thông &gt;200m.</v>
      </c>
      <c r="E118" s="132"/>
      <c r="F118" s="132"/>
      <c r="G118" s="121">
        <v>900</v>
      </c>
      <c r="H118" s="121">
        <v>630</v>
      </c>
      <c r="I118" s="121">
        <v>540</v>
      </c>
      <c r="J118" s="130">
        <f>VLOOKUP(C118,'[2]1. MA DO'!$E$5:$AA$1933,23,0)</f>
        <v>1.1299999999999999</v>
      </c>
      <c r="K118" s="126">
        <f t="shared" si="172"/>
        <v>1.1299999999999999</v>
      </c>
      <c r="L118" s="126">
        <f t="shared" si="173"/>
        <v>1.1299999999999999</v>
      </c>
      <c r="M118" s="27">
        <f t="shared" si="272"/>
        <v>2700</v>
      </c>
      <c r="N118" s="27">
        <f t="shared" si="273"/>
        <v>1300</v>
      </c>
      <c r="O118" s="27">
        <f t="shared" si="274"/>
        <v>1000</v>
      </c>
      <c r="P118" s="27">
        <f t="shared" si="275"/>
        <v>700</v>
      </c>
      <c r="Q118" s="17">
        <f t="shared" si="276"/>
        <v>3900</v>
      </c>
      <c r="R118" s="17">
        <f t="shared" si="277"/>
        <v>1900</v>
      </c>
      <c r="S118" s="17">
        <f t="shared" si="278"/>
        <v>1400</v>
      </c>
      <c r="T118" s="17">
        <f t="shared" si="279"/>
        <v>1000</v>
      </c>
      <c r="U118" s="17">
        <f t="shared" si="279"/>
        <v>3</v>
      </c>
      <c r="V118" s="17" t="str">
        <f t="shared" si="280"/>
        <v xml:space="preserve">Các tuyến đường giao thông không đấu nối trực tiếp và thông ra </v>
      </c>
      <c r="W118" s="17" t="str">
        <f t="shared" si="281"/>
        <v>Đường Hưng Bình 1 (ấp Hưng Bình)</v>
      </c>
      <c r="X118" s="17" t="str">
        <f t="shared" si="281"/>
        <v xml:space="preserve"> đoạn từ Quốc lộ 1</v>
      </c>
      <c r="Y118" s="17" t="str">
        <f t="shared" si="282"/>
        <v xml:space="preserve"> đến Đường sắt</v>
      </c>
      <c r="Z118" s="17" t="s">
        <v>122</v>
      </c>
      <c r="AA118" s="17">
        <f t="shared" ref="AA118:AC118" si="287">AA111</f>
        <v>0</v>
      </c>
      <c r="AB118" s="17">
        <f t="shared" si="287"/>
        <v>0</v>
      </c>
      <c r="AC118" s="17">
        <f t="shared" si="287"/>
        <v>0</v>
      </c>
    </row>
    <row r="119" spans="1:29" ht="31.5" x14ac:dyDescent="0.25">
      <c r="A119" s="115">
        <f t="shared" si="175"/>
        <v>113</v>
      </c>
      <c r="B119" s="115" t="str">
        <f>'Đầu vào (2)'!G113</f>
        <v>TB23NT_D2</v>
      </c>
      <c r="C119" s="115" t="str">
        <f>$B$119</f>
        <v>TB23NT_D2</v>
      </c>
      <c r="D119" s="116" t="str">
        <f>'Đầu vào (2)'!H113</f>
        <v>Đường Hưng Bình 1 (ấp Hưng Bình)</v>
      </c>
      <c r="E119" s="116" t="str">
        <f>'Đầu vào (2)'!I113</f>
        <v>Đường sắt</v>
      </c>
      <c r="F119" s="116" t="str">
        <f>'Đầu vào (2)'!K113</f>
        <v>Đường 20 (ấp Hưng Long - xã Dầu Giây )</v>
      </c>
      <c r="G119" s="125">
        <v>2600</v>
      </c>
      <c r="H119" s="121">
        <v>1800</v>
      </c>
      <c r="I119" s="121">
        <v>1600</v>
      </c>
      <c r="J119" s="130">
        <f>VLOOKUP(C119,'[2]1. MA DO'!$E$5:$AA$1933,23,0)</f>
        <v>1.1299999999999999</v>
      </c>
      <c r="K119" s="126">
        <f t="shared" si="172"/>
        <v>1.1299999999999999</v>
      </c>
      <c r="L119" s="126">
        <f t="shared" si="173"/>
        <v>1.1299999999999999</v>
      </c>
      <c r="M119" s="27">
        <f>'Đầu vào (2)'!L113</f>
        <v>1800</v>
      </c>
      <c r="N119" s="27">
        <f>'Đầu vào (2)'!M113</f>
        <v>900</v>
      </c>
      <c r="O119" s="27">
        <f>'Đầu vào (2)'!N113</f>
        <v>750</v>
      </c>
      <c r="P119" s="27">
        <f>'Đầu vào (2)'!O113</f>
        <v>600</v>
      </c>
      <c r="Q119" s="17">
        <f>VLOOKUP(B119,'[3]Giá đề xuất ODT'!$G$11:$AD$2233,21,0)</f>
        <v>2600</v>
      </c>
      <c r="R119" s="17">
        <f>VLOOKUP(B119,'[3]Giá đề xuất ODT'!$G$11:$AD$2233,22,0)</f>
        <v>1300</v>
      </c>
      <c r="S119" s="17">
        <f>VLOOKUP(B119,'[3]Giá đề xuất ODT'!$G$11:$AD$2233,23,0)</f>
        <v>1100</v>
      </c>
      <c r="T119" s="17">
        <f>VLOOKUP(B119,'[3]Giá đề xuất ODT'!$G$11:$AD$2233,24,0)</f>
        <v>860</v>
      </c>
      <c r="U119" s="17">
        <v>3</v>
      </c>
      <c r="W119" s="17" t="str">
        <f>D119</f>
        <v>Đường Hưng Bình 1 (ấp Hưng Bình)</v>
      </c>
      <c r="X119" s="17" t="str">
        <f>" đoạn từ "&amp;E119</f>
        <v xml:space="preserve"> đoạn từ Đường sắt</v>
      </c>
      <c r="Y119" s="17" t="str">
        <f>" đến "&amp;F119</f>
        <v xml:space="preserve"> đến Đường 20 (ấp Hưng Long - xã Dầu Giây )</v>
      </c>
    </row>
    <row r="120" spans="1:29" ht="78.75" x14ac:dyDescent="0.25">
      <c r="A120" s="115">
        <f t="shared" si="175"/>
        <v>114</v>
      </c>
      <c r="B120" s="115" t="str">
        <f t="shared" ref="B120:B125" si="288">B113</f>
        <v>VT2</v>
      </c>
      <c r="C120" s="115" t="str">
        <f t="shared" ref="C120:C125" si="289">$B$119</f>
        <v>TB23NT_D2</v>
      </c>
      <c r="D120" s="132" t="str">
        <f>V120&amp;W120&amp;X120&amp;Y120&amp;Z120&amp;"
"&amp;AA120&amp;"
"
&amp;AB120</f>
        <v>Các tuyến đường giao thông đấu nối trực tiếp ra Đường Hưng Bình 1 (ấp Hưng Bình) đoạn từ Đường sắt đến Đường 20 (ấp Hưng Long - xã Dầu Giây ) có hiện trạng là đường nhựa, bê tông xi măng:
- Có bề rộng ≥5m, cách đường giao thông ≤1.000m.
- Có bề rộng từ ≥3m đến &lt;5m, cách đường giao thông ≤500m.</v>
      </c>
      <c r="E120" s="132"/>
      <c r="F120" s="132"/>
      <c r="G120" s="121">
        <v>1300</v>
      </c>
      <c r="H120" s="121">
        <v>910</v>
      </c>
      <c r="I120" s="121">
        <v>780</v>
      </c>
      <c r="J120" s="130">
        <f>VLOOKUP(C120,'[2]1. MA DO'!$E$5:$AA$1933,23,0)</f>
        <v>1.1299999999999999</v>
      </c>
      <c r="K120" s="126">
        <f t="shared" si="172"/>
        <v>1.1299999999999999</v>
      </c>
      <c r="L120" s="126">
        <f t="shared" si="173"/>
        <v>1.1299999999999999</v>
      </c>
      <c r="M120" s="27">
        <f t="shared" ref="M120:M125" si="290">M119</f>
        <v>1800</v>
      </c>
      <c r="N120" s="27">
        <f t="shared" ref="N120:N125" si="291">N119</f>
        <v>900</v>
      </c>
      <c r="O120" s="27">
        <f t="shared" ref="O120:O125" si="292">O119</f>
        <v>750</v>
      </c>
      <c r="P120" s="27">
        <f t="shared" ref="P120:P125" si="293">P119</f>
        <v>600</v>
      </c>
      <c r="Q120" s="17">
        <f t="shared" ref="Q120:Q125" si="294">Q119</f>
        <v>2600</v>
      </c>
      <c r="R120" s="17">
        <f t="shared" ref="R120:R125" si="295">R119</f>
        <v>1300</v>
      </c>
      <c r="S120" s="17">
        <f t="shared" ref="S120:S125" si="296">S119</f>
        <v>1100</v>
      </c>
      <c r="T120" s="17">
        <f t="shared" ref="T120:U125" si="297">T119</f>
        <v>860</v>
      </c>
      <c r="U120" s="17">
        <f t="shared" si="297"/>
        <v>3</v>
      </c>
      <c r="V120" s="17" t="str">
        <f t="shared" ref="V120:V125" si="298">V113</f>
        <v xml:space="preserve">Các tuyến đường giao thông đấu nối trực tiếp ra </v>
      </c>
      <c r="W120" s="17" t="str">
        <f t="shared" ref="W120:X125" si="299">W119</f>
        <v>Đường Hưng Bình 1 (ấp Hưng Bình)</v>
      </c>
      <c r="X120" s="17" t="str">
        <f t="shared" si="299"/>
        <v xml:space="preserve"> đoạn từ Đường sắt</v>
      </c>
      <c r="Y120" s="17" t="str">
        <f t="shared" ref="Y120:Y125" si="300">Y119</f>
        <v xml:space="preserve"> đến Đường 20 (ấp Hưng Long - xã Dầu Giây )</v>
      </c>
      <c r="Z120" s="17" t="s">
        <v>121</v>
      </c>
      <c r="AA120" s="17" t="str">
        <f>AA113</f>
        <v>- Có bề rộng ≥5m, cách đường giao thông ≤1.000m.</v>
      </c>
      <c r="AB120" s="17" t="str">
        <f>AB113</f>
        <v>- Có bề rộng từ ≥3m đến &lt;5m, cách đường giao thông ≤500m.</v>
      </c>
      <c r="AC120" s="17">
        <f>AC113</f>
        <v>0</v>
      </c>
    </row>
    <row r="121" spans="1:29" ht="78.75" x14ac:dyDescent="0.25">
      <c r="A121" s="115">
        <f t="shared" si="175"/>
        <v>115</v>
      </c>
      <c r="B121" s="115" t="str">
        <f t="shared" si="288"/>
        <v>VT3</v>
      </c>
      <c r="C121" s="115" t="str">
        <f t="shared" si="289"/>
        <v>TB23NT_D2</v>
      </c>
      <c r="D121" s="132" t="str">
        <f>V121&amp;W121&amp;X121&amp;Y121&amp;Z121&amp;"
"&amp;AA121&amp;"
"&amp;AB121&amp;"
"&amp;AC121</f>
        <v>Các tuyến đường giao thông đấu nối trực tiếp ra Đường Hưng Bình 1 (ấp Hưng Bình) đoạn từ Đường sắt đến Đường 20 (ấp Hưng Long - xã Dầu Giây ) có hiện trạng là đường nhựa, bê tông xi măng:
- Có bề rộng ≥5m, cách đường giao thông &gt;1.000m.
- Có bề rộng từ ≥3m đến &lt;5m, cách đường giao thông từ &gt;500m đến ≤1.000m.
- Có bề rộng &lt;3m, cách đường giao thông ≤200m.</v>
      </c>
      <c r="E121" s="132"/>
      <c r="F121" s="132"/>
      <c r="G121" s="121">
        <v>1100</v>
      </c>
      <c r="H121" s="121">
        <v>770</v>
      </c>
      <c r="I121" s="121">
        <v>660</v>
      </c>
      <c r="J121" s="130">
        <f>VLOOKUP(C121,'[2]1. MA DO'!$E$5:$AA$1933,23,0)</f>
        <v>1.1299999999999999</v>
      </c>
      <c r="K121" s="126">
        <f t="shared" si="172"/>
        <v>1.1299999999999999</v>
      </c>
      <c r="L121" s="126">
        <f t="shared" si="173"/>
        <v>1.1299999999999999</v>
      </c>
      <c r="M121" s="27">
        <f t="shared" si="290"/>
        <v>1800</v>
      </c>
      <c r="N121" s="27">
        <f t="shared" si="291"/>
        <v>900</v>
      </c>
      <c r="O121" s="27">
        <f t="shared" si="292"/>
        <v>750</v>
      </c>
      <c r="P121" s="27">
        <f t="shared" si="293"/>
        <v>600</v>
      </c>
      <c r="Q121" s="17">
        <f t="shared" si="294"/>
        <v>2600</v>
      </c>
      <c r="R121" s="17">
        <f t="shared" si="295"/>
        <v>1300</v>
      </c>
      <c r="S121" s="17">
        <f t="shared" si="296"/>
        <v>1100</v>
      </c>
      <c r="T121" s="17">
        <f t="shared" si="297"/>
        <v>860</v>
      </c>
      <c r="U121" s="17">
        <f t="shared" si="297"/>
        <v>3</v>
      </c>
      <c r="V121" s="17" t="str">
        <f t="shared" si="298"/>
        <v xml:space="preserve">Các tuyến đường giao thông đấu nối trực tiếp ra </v>
      </c>
      <c r="W121" s="17" t="str">
        <f t="shared" si="299"/>
        <v>Đường Hưng Bình 1 (ấp Hưng Bình)</v>
      </c>
      <c r="X121" s="17" t="str">
        <f t="shared" si="299"/>
        <v xml:space="preserve"> đoạn từ Đường sắt</v>
      </c>
      <c r="Y121" s="17" t="str">
        <f t="shared" si="300"/>
        <v xml:space="preserve"> đến Đường 20 (ấp Hưng Long - xã Dầu Giây )</v>
      </c>
      <c r="Z121" s="17" t="s">
        <v>121</v>
      </c>
      <c r="AA121" s="17" t="str">
        <f t="shared" ref="AA121:AC121" si="301">AA114</f>
        <v>- Có bề rộng ≥5m, cách đường giao thông &gt;1.000m.</v>
      </c>
      <c r="AB121" s="17" t="str">
        <f t="shared" si="301"/>
        <v>- Có bề rộng từ ≥3m đến &lt;5m, cách đường giao thông từ &gt;500m đến ≤1.000m.</v>
      </c>
      <c r="AC121" s="17" t="str">
        <f t="shared" si="301"/>
        <v>- Có bề rộng &lt;3m, cách đường giao thông ≤200m.</v>
      </c>
    </row>
    <row r="122" spans="1:29" ht="94.5" x14ac:dyDescent="0.25">
      <c r="A122" s="115">
        <f t="shared" si="175"/>
        <v>116</v>
      </c>
      <c r="B122" s="115" t="str">
        <f t="shared" si="288"/>
        <v>VT4</v>
      </c>
      <c r="C122" s="115" t="str">
        <f t="shared" si="289"/>
        <v>TB23NT_D2</v>
      </c>
      <c r="D122" s="132" t="str">
        <f>V122&amp;W122&amp;X122&amp;Y122&amp;Z122</f>
        <v>Các tuyến đường giao thông đấu nối trực tiếp ra Đường Hưng Bình 1 (ấp Hưng Bình) đoạn từ Đường sắt đến Đường 20 (ấp Hưng Long - xã Dầu Giây ) có hiện trạng là đường nhựa, bê tông xi măng:
- Có bề rộng từ ≥3m đến &lt;5m, cách đường giao thông &gt;1.000m.
- Có bề rộng &lt;3m, cách đường giao thông &gt;200m.</v>
      </c>
      <c r="E122" s="132"/>
      <c r="F122" s="132"/>
      <c r="G122" s="121">
        <v>860</v>
      </c>
      <c r="H122" s="121">
        <v>600</v>
      </c>
      <c r="I122" s="121">
        <v>520</v>
      </c>
      <c r="J122" s="130">
        <f>VLOOKUP(C122,'[2]1. MA DO'!$E$5:$AA$1933,23,0)</f>
        <v>1.1299999999999999</v>
      </c>
      <c r="K122" s="126">
        <f t="shared" si="172"/>
        <v>1.1299999999999999</v>
      </c>
      <c r="L122" s="126">
        <f t="shared" si="173"/>
        <v>1.1299999999999999</v>
      </c>
      <c r="M122" s="27">
        <f t="shared" si="290"/>
        <v>1800</v>
      </c>
      <c r="N122" s="27">
        <f t="shared" si="291"/>
        <v>900</v>
      </c>
      <c r="O122" s="27">
        <f t="shared" si="292"/>
        <v>750</v>
      </c>
      <c r="P122" s="27">
        <f t="shared" si="293"/>
        <v>600</v>
      </c>
      <c r="Q122" s="17">
        <f t="shared" si="294"/>
        <v>2600</v>
      </c>
      <c r="R122" s="17">
        <f t="shared" si="295"/>
        <v>1300</v>
      </c>
      <c r="S122" s="17">
        <f t="shared" si="296"/>
        <v>1100</v>
      </c>
      <c r="T122" s="17">
        <f t="shared" si="297"/>
        <v>860</v>
      </c>
      <c r="U122" s="17">
        <f t="shared" si="297"/>
        <v>3</v>
      </c>
      <c r="V122" s="17" t="str">
        <f t="shared" si="298"/>
        <v xml:space="preserve">Các tuyến đường giao thông đấu nối trực tiếp ra </v>
      </c>
      <c r="W122" s="17" t="str">
        <f t="shared" si="299"/>
        <v>Đường Hưng Bình 1 (ấp Hưng Bình)</v>
      </c>
      <c r="X122" s="17" t="str">
        <f t="shared" si="299"/>
        <v xml:space="preserve"> đoạn từ Đường sắt</v>
      </c>
      <c r="Y122" s="17" t="str">
        <f t="shared" si="300"/>
        <v xml:space="preserve"> đến Đường 20 (ấp Hưng Long - xã Dầu Giây )</v>
      </c>
      <c r="Z122" s="17" t="s">
        <v>122</v>
      </c>
      <c r="AA122" s="17">
        <f t="shared" ref="AA122:AC122" si="302">AA115</f>
        <v>0</v>
      </c>
      <c r="AB122" s="17">
        <f t="shared" si="302"/>
        <v>0</v>
      </c>
      <c r="AC122" s="17">
        <f t="shared" si="302"/>
        <v>0</v>
      </c>
    </row>
    <row r="123" spans="1:29" ht="94.5" x14ac:dyDescent="0.25">
      <c r="A123" s="115">
        <f t="shared" si="175"/>
        <v>117</v>
      </c>
      <c r="B123" s="115" t="str">
        <f t="shared" si="288"/>
        <v>VT2*0,8</v>
      </c>
      <c r="C123" s="115" t="str">
        <f t="shared" si="289"/>
        <v>TB23NT_D2</v>
      </c>
      <c r="D123" s="132" t="str">
        <f>V123&amp;W123&amp;X123&amp;Y123&amp;Z123&amp;"
"&amp;AA123&amp;"
"
&amp;AB123</f>
        <v>Các tuyến đường giao thông không đấu nối trực tiếp và thông ra Đường Hưng Bình 1 (ấp Hưng Bình) đoạn từ Đường sắt đến Đường 20 (ấp Hưng Long - xã Dầu Giây ) có hiện trạng là đường nhựa, bê tông xi măng:
- Có bề rộng ≥5m, cách đường giao thông ≤1.000m.
- Có bề rộng từ ≥3m đến &lt;5m, cách đường giao thông ≤500m.</v>
      </c>
      <c r="E123" s="132"/>
      <c r="F123" s="132"/>
      <c r="G123" s="121">
        <v>1200</v>
      </c>
      <c r="H123" s="121">
        <v>840</v>
      </c>
      <c r="I123" s="121">
        <v>720</v>
      </c>
      <c r="J123" s="130">
        <f>VLOOKUP(C123,'[2]1. MA DO'!$E$5:$AA$1933,23,0)</f>
        <v>1.1299999999999999</v>
      </c>
      <c r="K123" s="126">
        <f t="shared" si="172"/>
        <v>1.1299999999999999</v>
      </c>
      <c r="L123" s="126">
        <f t="shared" si="173"/>
        <v>1.1299999999999999</v>
      </c>
      <c r="M123" s="27">
        <f t="shared" si="290"/>
        <v>1800</v>
      </c>
      <c r="N123" s="27">
        <f t="shared" si="291"/>
        <v>900</v>
      </c>
      <c r="O123" s="27">
        <f t="shared" si="292"/>
        <v>750</v>
      </c>
      <c r="P123" s="27">
        <f t="shared" si="293"/>
        <v>600</v>
      </c>
      <c r="Q123" s="17">
        <f t="shared" si="294"/>
        <v>2600</v>
      </c>
      <c r="R123" s="17">
        <f t="shared" si="295"/>
        <v>1300</v>
      </c>
      <c r="S123" s="17">
        <f t="shared" si="296"/>
        <v>1100</v>
      </c>
      <c r="T123" s="17">
        <f t="shared" si="297"/>
        <v>860</v>
      </c>
      <c r="U123" s="17">
        <f t="shared" si="297"/>
        <v>3</v>
      </c>
      <c r="V123" s="17" t="str">
        <f t="shared" si="298"/>
        <v xml:space="preserve">Các tuyến đường giao thông không đấu nối trực tiếp và thông ra </v>
      </c>
      <c r="W123" s="17" t="str">
        <f t="shared" si="299"/>
        <v>Đường Hưng Bình 1 (ấp Hưng Bình)</v>
      </c>
      <c r="X123" s="17" t="str">
        <f t="shared" si="299"/>
        <v xml:space="preserve"> đoạn từ Đường sắt</v>
      </c>
      <c r="Y123" s="17" t="str">
        <f t="shared" si="300"/>
        <v xml:space="preserve"> đến Đường 20 (ấp Hưng Long - xã Dầu Giây )</v>
      </c>
      <c r="Z123" s="17" t="s">
        <v>121</v>
      </c>
      <c r="AA123" s="17" t="str">
        <f t="shared" ref="AA123:AC123" si="303">AA116</f>
        <v>- Có bề rộng ≥5m, cách đường giao thông ≤1.000m.</v>
      </c>
      <c r="AB123" s="17" t="str">
        <f t="shared" si="303"/>
        <v>- Có bề rộng từ ≥3m đến &lt;5m, cách đường giao thông ≤500m.</v>
      </c>
      <c r="AC123" s="17">
        <f t="shared" si="303"/>
        <v>0</v>
      </c>
    </row>
    <row r="124" spans="1:29" ht="94.5" x14ac:dyDescent="0.25">
      <c r="A124" s="115">
        <f t="shared" si="175"/>
        <v>118</v>
      </c>
      <c r="B124" s="115" t="str">
        <f t="shared" si="288"/>
        <v>VT3*0,8</v>
      </c>
      <c r="C124" s="115" t="str">
        <f t="shared" si="289"/>
        <v>TB23NT_D2</v>
      </c>
      <c r="D124" s="132" t="str">
        <f>V124&amp;W124&amp;X124&amp;Y124&amp;Z124&amp;"
"&amp;AA124&amp;"
"
&amp;AB124&amp;"
"&amp;AC124</f>
        <v>Các tuyến đường giao thông không đấu nối trực tiếp và thông ra Đường Hưng Bình 1 (ấp Hưng Bình) đoạn từ Đường sắt đến Đường 20 (ấp Hưng Long - xã Dầu Giây ) có hiện trạng là đường nhựa, bê tông xi măng:
- Có bề rộng ≥5m, cách đường giao thông &gt;1.000m.
- Có bề rộng từ ≥3m đến &lt;5m, cách đường giao thông từ &gt;500m đến ≤1.000m.
- Có bề rộng &lt;3m, cách đường giao thông ≤200m.</v>
      </c>
      <c r="E124" s="132"/>
      <c r="F124" s="132"/>
      <c r="G124" s="121">
        <v>990</v>
      </c>
      <c r="H124" s="121">
        <v>690</v>
      </c>
      <c r="I124" s="121">
        <v>590</v>
      </c>
      <c r="J124" s="130">
        <f>VLOOKUP(C124,'[2]1. MA DO'!$E$5:$AA$1933,23,0)</f>
        <v>1.1299999999999999</v>
      </c>
      <c r="K124" s="126">
        <f t="shared" si="172"/>
        <v>1.1299999999999999</v>
      </c>
      <c r="L124" s="126">
        <f t="shared" si="173"/>
        <v>1.1299999999999999</v>
      </c>
      <c r="M124" s="27">
        <f t="shared" si="290"/>
        <v>1800</v>
      </c>
      <c r="N124" s="27">
        <f t="shared" si="291"/>
        <v>900</v>
      </c>
      <c r="O124" s="27">
        <f t="shared" si="292"/>
        <v>750</v>
      </c>
      <c r="P124" s="27">
        <f t="shared" si="293"/>
        <v>600</v>
      </c>
      <c r="Q124" s="17">
        <f t="shared" si="294"/>
        <v>2600</v>
      </c>
      <c r="R124" s="17">
        <f t="shared" si="295"/>
        <v>1300</v>
      </c>
      <c r="S124" s="17">
        <f t="shared" si="296"/>
        <v>1100</v>
      </c>
      <c r="T124" s="17">
        <f t="shared" si="297"/>
        <v>860</v>
      </c>
      <c r="U124" s="17">
        <f t="shared" si="297"/>
        <v>3</v>
      </c>
      <c r="V124" s="17" t="str">
        <f t="shared" si="298"/>
        <v xml:space="preserve">Các tuyến đường giao thông không đấu nối trực tiếp và thông ra </v>
      </c>
      <c r="W124" s="17" t="str">
        <f t="shared" si="299"/>
        <v>Đường Hưng Bình 1 (ấp Hưng Bình)</v>
      </c>
      <c r="X124" s="17" t="str">
        <f t="shared" si="299"/>
        <v xml:space="preserve"> đoạn từ Đường sắt</v>
      </c>
      <c r="Y124" s="17" t="str">
        <f t="shared" si="300"/>
        <v xml:space="preserve"> đến Đường 20 (ấp Hưng Long - xã Dầu Giây )</v>
      </c>
      <c r="Z124" s="17" t="s">
        <v>121</v>
      </c>
      <c r="AA124" s="17" t="str">
        <f t="shared" ref="AA124:AC124" si="304">AA117</f>
        <v>- Có bề rộng ≥5m, cách đường giao thông &gt;1.000m.</v>
      </c>
      <c r="AB124" s="17" t="str">
        <f t="shared" si="304"/>
        <v>- Có bề rộng từ ≥3m đến &lt;5m, cách đường giao thông từ &gt;500m đến ≤1.000m.</v>
      </c>
      <c r="AC124" s="17" t="str">
        <f t="shared" si="304"/>
        <v>- Có bề rộng &lt;3m, cách đường giao thông ≤200m.</v>
      </c>
    </row>
    <row r="125" spans="1:29" ht="94.5" x14ac:dyDescent="0.25">
      <c r="A125" s="115">
        <f t="shared" si="175"/>
        <v>119</v>
      </c>
      <c r="B125" s="115" t="str">
        <f t="shared" si="288"/>
        <v>VT4*0,8</v>
      </c>
      <c r="C125" s="115" t="str">
        <f t="shared" si="289"/>
        <v>TB23NT_D2</v>
      </c>
      <c r="D125" s="132" t="str">
        <f>V125&amp;W125&amp;X125&amp;Y125&amp;Z125</f>
        <v>Các tuyến đường giao thông không đấu nối trực tiếp và thông ra Đường Hưng Bình 1 (ấp Hưng Bình) đoạn từ Đường sắt đến Đường 20 (ấp Hưng Long - xã Dầu Giây ) có hiện trạng là đường nhựa, bê tông xi măng:
- Có bề rộng từ ≥3m đến &lt;5m, cách đường giao thông &gt;1.000m.
- Có bề rộng &lt;3m, cách đường giao thông &gt;200m.</v>
      </c>
      <c r="E125" s="132"/>
      <c r="F125" s="132"/>
      <c r="G125" s="121">
        <v>770</v>
      </c>
      <c r="H125" s="121">
        <v>540</v>
      </c>
      <c r="I125" s="121">
        <v>460</v>
      </c>
      <c r="J125" s="130">
        <f>VLOOKUP(C125,'[2]1. MA DO'!$E$5:$AA$1933,23,0)</f>
        <v>1.1299999999999999</v>
      </c>
      <c r="K125" s="126">
        <f t="shared" si="172"/>
        <v>1.1299999999999999</v>
      </c>
      <c r="L125" s="126">
        <f t="shared" si="173"/>
        <v>1.1299999999999999</v>
      </c>
      <c r="M125" s="27">
        <f t="shared" si="290"/>
        <v>1800</v>
      </c>
      <c r="N125" s="27">
        <f t="shared" si="291"/>
        <v>900</v>
      </c>
      <c r="O125" s="27">
        <f t="shared" si="292"/>
        <v>750</v>
      </c>
      <c r="P125" s="27">
        <f t="shared" si="293"/>
        <v>600</v>
      </c>
      <c r="Q125" s="17">
        <f t="shared" si="294"/>
        <v>2600</v>
      </c>
      <c r="R125" s="17">
        <f t="shared" si="295"/>
        <v>1300</v>
      </c>
      <c r="S125" s="17">
        <f t="shared" si="296"/>
        <v>1100</v>
      </c>
      <c r="T125" s="17">
        <f t="shared" si="297"/>
        <v>860</v>
      </c>
      <c r="U125" s="17">
        <f t="shared" si="297"/>
        <v>3</v>
      </c>
      <c r="V125" s="17" t="str">
        <f t="shared" si="298"/>
        <v xml:space="preserve">Các tuyến đường giao thông không đấu nối trực tiếp và thông ra </v>
      </c>
      <c r="W125" s="17" t="str">
        <f t="shared" si="299"/>
        <v>Đường Hưng Bình 1 (ấp Hưng Bình)</v>
      </c>
      <c r="X125" s="17" t="str">
        <f t="shared" si="299"/>
        <v xml:space="preserve"> đoạn từ Đường sắt</v>
      </c>
      <c r="Y125" s="17" t="str">
        <f t="shared" si="300"/>
        <v xml:space="preserve"> đến Đường 20 (ấp Hưng Long - xã Dầu Giây )</v>
      </c>
      <c r="Z125" s="17" t="s">
        <v>122</v>
      </c>
      <c r="AA125" s="17">
        <f t="shared" ref="AA125:AC125" si="305">AA118</f>
        <v>0</v>
      </c>
      <c r="AB125" s="17">
        <f t="shared" si="305"/>
        <v>0</v>
      </c>
      <c r="AC125" s="17">
        <f t="shared" si="305"/>
        <v>0</v>
      </c>
    </row>
    <row r="126" spans="1:29" ht="47.25" x14ac:dyDescent="0.25">
      <c r="A126" s="115">
        <f t="shared" si="175"/>
        <v>120</v>
      </c>
      <c r="B126" s="115" t="str">
        <f>'Đầu vào (2)'!G120</f>
        <v>TB21NT2_D1</v>
      </c>
      <c r="C126" s="115" t="str">
        <f>$B$126</f>
        <v>TB21NT2_D1</v>
      </c>
      <c r="D126" s="116" t="str">
        <f>'Đầu vào (2)'!H120</f>
        <v>Đường ấp Hưng Bình xã Hưng Thịnh - xã Bàu Hàm</v>
      </c>
      <c r="E126" s="116" t="str">
        <f>'Đầu vào (2)'!I120</f>
        <v>Quốc lộ 1</v>
      </c>
      <c r="F126" s="116" t="str">
        <f>'Đầu vào (2)'!K120</f>
        <v>Cầu số 1</v>
      </c>
      <c r="G126" s="125">
        <v>4600</v>
      </c>
      <c r="H126" s="121">
        <v>3200</v>
      </c>
      <c r="I126" s="121">
        <v>2800</v>
      </c>
      <c r="J126" s="130">
        <f>VLOOKUP(C126,'[2]1. MA DO'!$E$5:$AA$1933,23,0)</f>
        <v>1.1499999999999999</v>
      </c>
      <c r="K126" s="126">
        <f t="shared" si="172"/>
        <v>1.1499999999999999</v>
      </c>
      <c r="L126" s="126">
        <f t="shared" si="173"/>
        <v>1.1499999999999999</v>
      </c>
      <c r="M126" s="27">
        <f>'Đầu vào (2)'!L120</f>
        <v>3500</v>
      </c>
      <c r="N126" s="27">
        <f>'Đầu vào (2)'!M120</f>
        <v>1800</v>
      </c>
      <c r="O126" s="27">
        <f>'Đầu vào (2)'!N120</f>
        <v>1200</v>
      </c>
      <c r="P126" s="27">
        <f>'Đầu vào (2)'!O120</f>
        <v>900</v>
      </c>
      <c r="Q126" s="17">
        <f>VLOOKUP(B126,'[3]Giá đề xuất ODT'!$G$11:$AD$2233,21,0)</f>
        <v>4600</v>
      </c>
      <c r="R126" s="17">
        <f>VLOOKUP(B126,'[3]Giá đề xuất ODT'!$G$11:$AD$2233,22,0)</f>
        <v>2300</v>
      </c>
      <c r="S126" s="17">
        <f>VLOOKUP(B126,'[3]Giá đề xuất ODT'!$G$11:$AD$2233,23,0)</f>
        <v>1600</v>
      </c>
      <c r="T126" s="17">
        <f>VLOOKUP(B126,'[3]Giá đề xuất ODT'!$G$11:$AD$2233,24,0)</f>
        <v>1200</v>
      </c>
      <c r="U126" s="17">
        <v>3</v>
      </c>
      <c r="W126" s="17" t="str">
        <f>D126</f>
        <v>Đường ấp Hưng Bình xã Hưng Thịnh - xã Bàu Hàm</v>
      </c>
      <c r="X126" s="17" t="str">
        <f>" đoạn từ "&amp;E126</f>
        <v xml:space="preserve"> đoạn từ Quốc lộ 1</v>
      </c>
      <c r="Y126" s="17" t="str">
        <f>" đến "&amp;F126</f>
        <v xml:space="preserve"> đến Cầu số 1</v>
      </c>
    </row>
    <row r="127" spans="1:29" ht="78.75" x14ac:dyDescent="0.25">
      <c r="A127" s="115">
        <f t="shared" si="175"/>
        <v>121</v>
      </c>
      <c r="B127" s="115" t="str">
        <f t="shared" ref="B127:B132" si="306">B120</f>
        <v>VT2</v>
      </c>
      <c r="C127" s="115" t="str">
        <f t="shared" ref="C127:C132" si="307">$B$126</f>
        <v>TB21NT2_D1</v>
      </c>
      <c r="D127" s="132" t="str">
        <f>V127&amp;W127&amp;X127&amp;Y127&amp;Z127&amp;"
"&amp;AA127&amp;"
"
&amp;AB127</f>
        <v>Các tuyến đường giao thông đấu nối trực tiếp ra Đường ấp Hưng Bình xã Hưng Thịnh - xã Bàu Hàm đoạn từ Quốc lộ 1 đến Cầu số 1 có hiện trạng là đường nhựa, bê tông xi măng:
- Có bề rộng ≥5m, cách đường giao thông ≤1.000m.
- Có bề rộng từ ≥3m đến &lt;5m, cách đường giao thông ≤500m.</v>
      </c>
      <c r="E127" s="132"/>
      <c r="F127" s="132"/>
      <c r="G127" s="121">
        <v>2300</v>
      </c>
      <c r="H127" s="121">
        <v>1600</v>
      </c>
      <c r="I127" s="121">
        <v>1400</v>
      </c>
      <c r="J127" s="130">
        <f>VLOOKUP(C127,'[2]1. MA DO'!$E$5:$AA$1933,23,0)</f>
        <v>1.1499999999999999</v>
      </c>
      <c r="K127" s="126">
        <f t="shared" si="172"/>
        <v>1.1499999999999999</v>
      </c>
      <c r="L127" s="126">
        <f t="shared" si="173"/>
        <v>1.1499999999999999</v>
      </c>
      <c r="M127" s="27">
        <f t="shared" ref="M127:M132" si="308">M126</f>
        <v>3500</v>
      </c>
      <c r="N127" s="27">
        <f t="shared" ref="N127:N132" si="309">N126</f>
        <v>1800</v>
      </c>
      <c r="O127" s="27">
        <f t="shared" ref="O127:O132" si="310">O126</f>
        <v>1200</v>
      </c>
      <c r="P127" s="27">
        <f t="shared" ref="P127:P132" si="311">P126</f>
        <v>900</v>
      </c>
      <c r="Q127" s="17">
        <f t="shared" ref="Q127:Q132" si="312">Q126</f>
        <v>4600</v>
      </c>
      <c r="R127" s="17">
        <f t="shared" ref="R127:R132" si="313">R126</f>
        <v>2300</v>
      </c>
      <c r="S127" s="17">
        <f t="shared" ref="S127:S132" si="314">S126</f>
        <v>1600</v>
      </c>
      <c r="T127" s="17">
        <f t="shared" ref="T127:U132" si="315">T126</f>
        <v>1200</v>
      </c>
      <c r="U127" s="17">
        <f t="shared" si="315"/>
        <v>3</v>
      </c>
      <c r="V127" s="17" t="str">
        <f t="shared" ref="V127:V132" si="316">V120</f>
        <v xml:space="preserve">Các tuyến đường giao thông đấu nối trực tiếp ra </v>
      </c>
      <c r="W127" s="17" t="str">
        <f t="shared" ref="W127:X132" si="317">W126</f>
        <v>Đường ấp Hưng Bình xã Hưng Thịnh - xã Bàu Hàm</v>
      </c>
      <c r="X127" s="17" t="str">
        <f t="shared" si="317"/>
        <v xml:space="preserve"> đoạn từ Quốc lộ 1</v>
      </c>
      <c r="Y127" s="17" t="str">
        <f t="shared" ref="Y127:Y132" si="318">Y126</f>
        <v xml:space="preserve"> đến Cầu số 1</v>
      </c>
      <c r="Z127" s="17" t="s">
        <v>121</v>
      </c>
      <c r="AA127" s="17" t="str">
        <f>AA120</f>
        <v>- Có bề rộng ≥5m, cách đường giao thông ≤1.000m.</v>
      </c>
      <c r="AB127" s="17" t="str">
        <f>AB120</f>
        <v>- Có bề rộng từ ≥3m đến &lt;5m, cách đường giao thông ≤500m.</v>
      </c>
      <c r="AC127" s="17">
        <f>AC120</f>
        <v>0</v>
      </c>
    </row>
    <row r="128" spans="1:29" ht="78.75" x14ac:dyDescent="0.25">
      <c r="A128" s="115">
        <f t="shared" si="175"/>
        <v>122</v>
      </c>
      <c r="B128" s="115" t="str">
        <f t="shared" si="306"/>
        <v>VT3</v>
      </c>
      <c r="C128" s="115" t="str">
        <f t="shared" si="307"/>
        <v>TB21NT2_D1</v>
      </c>
      <c r="D128" s="132" t="str">
        <f>V128&amp;W128&amp;X128&amp;Y128&amp;Z128&amp;"
"&amp;AA128&amp;"
"&amp;AB128&amp;"
"&amp;AC128</f>
        <v>Các tuyến đường giao thông đấu nối trực tiếp ra Đường ấp Hưng Bình xã Hưng Thịnh - xã Bàu Hàm đoạn từ Quốc lộ 1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E128" s="132"/>
      <c r="F128" s="132"/>
      <c r="G128" s="121">
        <v>1600</v>
      </c>
      <c r="H128" s="121">
        <v>1100</v>
      </c>
      <c r="I128" s="121">
        <v>960</v>
      </c>
      <c r="J128" s="130">
        <f>VLOOKUP(C128,'[2]1. MA DO'!$E$5:$AA$1933,23,0)</f>
        <v>1.1499999999999999</v>
      </c>
      <c r="K128" s="126">
        <f t="shared" si="172"/>
        <v>1.1499999999999999</v>
      </c>
      <c r="L128" s="126">
        <f t="shared" si="173"/>
        <v>1.1499999999999999</v>
      </c>
      <c r="M128" s="27">
        <f t="shared" si="308"/>
        <v>3500</v>
      </c>
      <c r="N128" s="27">
        <f t="shared" si="309"/>
        <v>1800</v>
      </c>
      <c r="O128" s="27">
        <f t="shared" si="310"/>
        <v>1200</v>
      </c>
      <c r="P128" s="27">
        <f t="shared" si="311"/>
        <v>900</v>
      </c>
      <c r="Q128" s="17">
        <f t="shared" si="312"/>
        <v>4600</v>
      </c>
      <c r="R128" s="17">
        <f t="shared" si="313"/>
        <v>2300</v>
      </c>
      <c r="S128" s="17">
        <f t="shared" si="314"/>
        <v>1600</v>
      </c>
      <c r="T128" s="17">
        <f t="shared" si="315"/>
        <v>1200</v>
      </c>
      <c r="U128" s="17">
        <f t="shared" si="315"/>
        <v>3</v>
      </c>
      <c r="V128" s="17" t="str">
        <f t="shared" si="316"/>
        <v xml:space="preserve">Các tuyến đường giao thông đấu nối trực tiếp ra </v>
      </c>
      <c r="W128" s="17" t="str">
        <f t="shared" si="317"/>
        <v>Đường ấp Hưng Bình xã Hưng Thịnh - xã Bàu Hàm</v>
      </c>
      <c r="X128" s="17" t="str">
        <f t="shared" si="317"/>
        <v xml:space="preserve"> đoạn từ Quốc lộ 1</v>
      </c>
      <c r="Y128" s="17" t="str">
        <f t="shared" si="318"/>
        <v xml:space="preserve"> đến Cầu số 1</v>
      </c>
      <c r="Z128" s="17" t="s">
        <v>121</v>
      </c>
      <c r="AA128" s="17" t="str">
        <f t="shared" ref="AA128:AC128" si="319">AA121</f>
        <v>- Có bề rộng ≥5m, cách đường giao thông &gt;1.000m.</v>
      </c>
      <c r="AB128" s="17" t="str">
        <f t="shared" si="319"/>
        <v>- Có bề rộng từ ≥3m đến &lt;5m, cách đường giao thông từ &gt;500m đến ≤1.000m.</v>
      </c>
      <c r="AC128" s="17" t="str">
        <f t="shared" si="319"/>
        <v>- Có bề rộng &lt;3m, cách đường giao thông ≤200m.</v>
      </c>
    </row>
    <row r="129" spans="1:29" ht="94.5" x14ac:dyDescent="0.25">
      <c r="A129" s="115">
        <f t="shared" si="175"/>
        <v>123</v>
      </c>
      <c r="B129" s="115" t="str">
        <f t="shared" si="306"/>
        <v>VT4</v>
      </c>
      <c r="C129" s="115" t="str">
        <f t="shared" si="307"/>
        <v>TB21NT2_D1</v>
      </c>
      <c r="D129" s="132" t="str">
        <f>V129&amp;W129&amp;X129&amp;Y129&amp;Z129</f>
        <v>Các tuyến đường giao thông đấu nối trực tiếp ra Đường ấp Hưng Bình xã Hưng Thịnh - xã Bàu Hàm đoạn từ Quốc lộ 1 đến Cầu số 1 có hiện trạng là đường nhựa, bê tông xi măng:
- Có bề rộng từ ≥3m đến &lt;5m, cách đường giao thông &gt;1.000m.
- Có bề rộng &lt;3m, cách đường giao thông &gt;200m.</v>
      </c>
      <c r="E129" s="132"/>
      <c r="F129" s="132"/>
      <c r="G129" s="121">
        <v>1200</v>
      </c>
      <c r="H129" s="121">
        <v>840</v>
      </c>
      <c r="I129" s="121">
        <v>720</v>
      </c>
      <c r="J129" s="130">
        <f>VLOOKUP(C129,'[2]1. MA DO'!$E$5:$AA$1933,23,0)</f>
        <v>1.1499999999999999</v>
      </c>
      <c r="K129" s="126">
        <f t="shared" si="172"/>
        <v>1.1499999999999999</v>
      </c>
      <c r="L129" s="126">
        <f t="shared" si="173"/>
        <v>1.1499999999999999</v>
      </c>
      <c r="M129" s="27">
        <f t="shared" si="308"/>
        <v>3500</v>
      </c>
      <c r="N129" s="27">
        <f t="shared" si="309"/>
        <v>1800</v>
      </c>
      <c r="O129" s="27">
        <f t="shared" si="310"/>
        <v>1200</v>
      </c>
      <c r="P129" s="27">
        <f t="shared" si="311"/>
        <v>900</v>
      </c>
      <c r="Q129" s="17">
        <f t="shared" si="312"/>
        <v>4600</v>
      </c>
      <c r="R129" s="17">
        <f t="shared" si="313"/>
        <v>2300</v>
      </c>
      <c r="S129" s="17">
        <f t="shared" si="314"/>
        <v>1600</v>
      </c>
      <c r="T129" s="17">
        <f t="shared" si="315"/>
        <v>1200</v>
      </c>
      <c r="U129" s="17">
        <f t="shared" si="315"/>
        <v>3</v>
      </c>
      <c r="V129" s="17" t="str">
        <f t="shared" si="316"/>
        <v xml:space="preserve">Các tuyến đường giao thông đấu nối trực tiếp ra </v>
      </c>
      <c r="W129" s="17" t="str">
        <f t="shared" si="317"/>
        <v>Đường ấp Hưng Bình xã Hưng Thịnh - xã Bàu Hàm</v>
      </c>
      <c r="X129" s="17" t="str">
        <f t="shared" si="317"/>
        <v xml:space="preserve"> đoạn từ Quốc lộ 1</v>
      </c>
      <c r="Y129" s="17" t="str">
        <f t="shared" si="318"/>
        <v xml:space="preserve"> đến Cầu số 1</v>
      </c>
      <c r="Z129" s="17" t="s">
        <v>122</v>
      </c>
      <c r="AA129" s="17">
        <f t="shared" ref="AA129:AC129" si="320">AA122</f>
        <v>0</v>
      </c>
      <c r="AB129" s="17">
        <f t="shared" si="320"/>
        <v>0</v>
      </c>
      <c r="AC129" s="17">
        <f t="shared" si="320"/>
        <v>0</v>
      </c>
    </row>
    <row r="130" spans="1:29" ht="94.5" x14ac:dyDescent="0.25">
      <c r="A130" s="115">
        <f t="shared" si="175"/>
        <v>124</v>
      </c>
      <c r="B130" s="115" t="str">
        <f t="shared" si="306"/>
        <v>VT2*0,8</v>
      </c>
      <c r="C130" s="115" t="str">
        <f t="shared" si="307"/>
        <v>TB21NT2_D1</v>
      </c>
      <c r="D130" s="132" t="str">
        <f>V130&amp;W130&amp;X130&amp;Y130&amp;Z130&amp;"
"&amp;AA130&amp;"
"
&amp;AB130</f>
        <v>Các tuyến đường giao thông không đấu nối trực tiếp và thông ra Đường ấp Hưng Bình xã Hưng Thịnh - xã Bàu Hàm đoạn từ Quốc lộ 1 đến Cầu số 1 có hiện trạng là đường nhựa, bê tông xi măng:
- Có bề rộng ≥5m, cách đường giao thông ≤1.000m.
- Có bề rộng từ ≥3m đến &lt;5m, cách đường giao thông ≤500m.</v>
      </c>
      <c r="E130" s="132"/>
      <c r="F130" s="132"/>
      <c r="G130" s="121">
        <v>2100</v>
      </c>
      <c r="H130" s="121">
        <v>1500</v>
      </c>
      <c r="I130" s="121">
        <v>1300</v>
      </c>
      <c r="J130" s="130">
        <f>VLOOKUP(C130,'[2]1. MA DO'!$E$5:$AA$1933,23,0)</f>
        <v>1.1499999999999999</v>
      </c>
      <c r="K130" s="126">
        <f t="shared" si="172"/>
        <v>1.1499999999999999</v>
      </c>
      <c r="L130" s="126">
        <f t="shared" si="173"/>
        <v>1.1499999999999999</v>
      </c>
      <c r="M130" s="27">
        <f t="shared" si="308"/>
        <v>3500</v>
      </c>
      <c r="N130" s="27">
        <f t="shared" si="309"/>
        <v>1800</v>
      </c>
      <c r="O130" s="27">
        <f t="shared" si="310"/>
        <v>1200</v>
      </c>
      <c r="P130" s="27">
        <f t="shared" si="311"/>
        <v>900</v>
      </c>
      <c r="Q130" s="17">
        <f t="shared" si="312"/>
        <v>4600</v>
      </c>
      <c r="R130" s="17">
        <f t="shared" si="313"/>
        <v>2300</v>
      </c>
      <c r="S130" s="17">
        <f t="shared" si="314"/>
        <v>1600</v>
      </c>
      <c r="T130" s="17">
        <f t="shared" si="315"/>
        <v>1200</v>
      </c>
      <c r="U130" s="17">
        <f t="shared" si="315"/>
        <v>3</v>
      </c>
      <c r="V130" s="17" t="str">
        <f t="shared" si="316"/>
        <v xml:space="preserve">Các tuyến đường giao thông không đấu nối trực tiếp và thông ra </v>
      </c>
      <c r="W130" s="17" t="str">
        <f t="shared" si="317"/>
        <v>Đường ấp Hưng Bình xã Hưng Thịnh - xã Bàu Hàm</v>
      </c>
      <c r="X130" s="17" t="str">
        <f t="shared" si="317"/>
        <v xml:space="preserve"> đoạn từ Quốc lộ 1</v>
      </c>
      <c r="Y130" s="17" t="str">
        <f t="shared" si="318"/>
        <v xml:space="preserve"> đến Cầu số 1</v>
      </c>
      <c r="Z130" s="17" t="s">
        <v>121</v>
      </c>
      <c r="AA130" s="17" t="str">
        <f t="shared" ref="AA130:AC130" si="321">AA123</f>
        <v>- Có bề rộng ≥5m, cách đường giao thông ≤1.000m.</v>
      </c>
      <c r="AB130" s="17" t="str">
        <f t="shared" si="321"/>
        <v>- Có bề rộng từ ≥3m đến &lt;5m, cách đường giao thông ≤500m.</v>
      </c>
      <c r="AC130" s="17">
        <f t="shared" si="321"/>
        <v>0</v>
      </c>
    </row>
    <row r="131" spans="1:29" ht="94.5" x14ac:dyDescent="0.25">
      <c r="A131" s="115">
        <f t="shared" si="175"/>
        <v>125</v>
      </c>
      <c r="B131" s="115" t="str">
        <f t="shared" si="306"/>
        <v>VT3*0,8</v>
      </c>
      <c r="C131" s="115" t="str">
        <f t="shared" si="307"/>
        <v>TB21NT2_D1</v>
      </c>
      <c r="D131" s="132" t="str">
        <f>V131&amp;W131&amp;X131&amp;Y131&amp;Z131&amp;"
"&amp;AA131&amp;"
"
&amp;AB131&amp;"
"&amp;AC131</f>
        <v>Các tuyến đường giao thông không đấu nối trực tiếp và thông ra Đường ấp Hưng Bình xã Hưng Thịnh - xã Bàu Hàm đoạn từ Quốc lộ 1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E131" s="132"/>
      <c r="F131" s="132"/>
      <c r="G131" s="121">
        <v>1400</v>
      </c>
      <c r="H131" s="121">
        <v>980</v>
      </c>
      <c r="I131" s="121">
        <v>840</v>
      </c>
      <c r="J131" s="130">
        <f>VLOOKUP(C131,'[2]1. MA DO'!$E$5:$AA$1933,23,0)</f>
        <v>1.1499999999999999</v>
      </c>
      <c r="K131" s="126">
        <f t="shared" si="172"/>
        <v>1.1499999999999999</v>
      </c>
      <c r="L131" s="126">
        <f t="shared" si="173"/>
        <v>1.1499999999999999</v>
      </c>
      <c r="M131" s="27">
        <f t="shared" si="308"/>
        <v>3500</v>
      </c>
      <c r="N131" s="27">
        <f t="shared" si="309"/>
        <v>1800</v>
      </c>
      <c r="O131" s="27">
        <f t="shared" si="310"/>
        <v>1200</v>
      </c>
      <c r="P131" s="27">
        <f t="shared" si="311"/>
        <v>900</v>
      </c>
      <c r="Q131" s="17">
        <f t="shared" si="312"/>
        <v>4600</v>
      </c>
      <c r="R131" s="17">
        <f t="shared" si="313"/>
        <v>2300</v>
      </c>
      <c r="S131" s="17">
        <f t="shared" si="314"/>
        <v>1600</v>
      </c>
      <c r="T131" s="17">
        <f t="shared" si="315"/>
        <v>1200</v>
      </c>
      <c r="U131" s="17">
        <f t="shared" si="315"/>
        <v>3</v>
      </c>
      <c r="V131" s="17" t="str">
        <f t="shared" si="316"/>
        <v xml:space="preserve">Các tuyến đường giao thông không đấu nối trực tiếp và thông ra </v>
      </c>
      <c r="W131" s="17" t="str">
        <f t="shared" si="317"/>
        <v>Đường ấp Hưng Bình xã Hưng Thịnh - xã Bàu Hàm</v>
      </c>
      <c r="X131" s="17" t="str">
        <f t="shared" si="317"/>
        <v xml:space="preserve"> đoạn từ Quốc lộ 1</v>
      </c>
      <c r="Y131" s="17" t="str">
        <f t="shared" si="318"/>
        <v xml:space="preserve"> đến Cầu số 1</v>
      </c>
      <c r="Z131" s="17" t="s">
        <v>121</v>
      </c>
      <c r="AA131" s="17" t="str">
        <f t="shared" ref="AA131:AC131" si="322">AA124</f>
        <v>- Có bề rộng ≥5m, cách đường giao thông &gt;1.000m.</v>
      </c>
      <c r="AB131" s="17" t="str">
        <f t="shared" si="322"/>
        <v>- Có bề rộng từ ≥3m đến &lt;5m, cách đường giao thông từ &gt;500m đến ≤1.000m.</v>
      </c>
      <c r="AC131" s="17" t="str">
        <f t="shared" si="322"/>
        <v>- Có bề rộng &lt;3m, cách đường giao thông ≤200m.</v>
      </c>
    </row>
    <row r="132" spans="1:29" ht="94.5" x14ac:dyDescent="0.25">
      <c r="A132" s="115">
        <f t="shared" si="175"/>
        <v>126</v>
      </c>
      <c r="B132" s="115" t="str">
        <f t="shared" si="306"/>
        <v>VT4*0,8</v>
      </c>
      <c r="C132" s="115" t="str">
        <f t="shared" si="307"/>
        <v>TB21NT2_D1</v>
      </c>
      <c r="D132" s="132" t="str">
        <f>V132&amp;W132&amp;X132&amp;Y132&amp;Z132</f>
        <v>Các tuyến đường giao thông không đấu nối trực tiếp và thông ra Đường ấp Hưng Bình xã Hưng Thịnh - xã Bàu Hàm đoạn từ Quốc lộ 1 đến Cầu số 1 có hiện trạng là đường nhựa, bê tông xi măng:
- Có bề rộng từ ≥3m đến &lt;5m, cách đường giao thông &gt;1.000m.
- Có bề rộng &lt;3m, cách đường giao thông &gt;200m.</v>
      </c>
      <c r="E132" s="132"/>
      <c r="F132" s="132"/>
      <c r="G132" s="121">
        <v>1100</v>
      </c>
      <c r="H132" s="121">
        <v>770</v>
      </c>
      <c r="I132" s="121">
        <v>660</v>
      </c>
      <c r="J132" s="130">
        <f>VLOOKUP(C132,'[2]1. MA DO'!$E$5:$AA$1933,23,0)</f>
        <v>1.1499999999999999</v>
      </c>
      <c r="K132" s="126">
        <f t="shared" si="172"/>
        <v>1.1499999999999999</v>
      </c>
      <c r="L132" s="126">
        <f t="shared" si="173"/>
        <v>1.1499999999999999</v>
      </c>
      <c r="M132" s="27">
        <f t="shared" si="308"/>
        <v>3500</v>
      </c>
      <c r="N132" s="27">
        <f t="shared" si="309"/>
        <v>1800</v>
      </c>
      <c r="O132" s="27">
        <f t="shared" si="310"/>
        <v>1200</v>
      </c>
      <c r="P132" s="27">
        <f t="shared" si="311"/>
        <v>900</v>
      </c>
      <c r="Q132" s="17">
        <f t="shared" si="312"/>
        <v>4600</v>
      </c>
      <c r="R132" s="17">
        <f t="shared" si="313"/>
        <v>2300</v>
      </c>
      <c r="S132" s="17">
        <f t="shared" si="314"/>
        <v>1600</v>
      </c>
      <c r="T132" s="17">
        <f t="shared" si="315"/>
        <v>1200</v>
      </c>
      <c r="U132" s="17">
        <f t="shared" si="315"/>
        <v>3</v>
      </c>
      <c r="V132" s="17" t="str">
        <f t="shared" si="316"/>
        <v xml:space="preserve">Các tuyến đường giao thông không đấu nối trực tiếp và thông ra </v>
      </c>
      <c r="W132" s="17" t="str">
        <f t="shared" si="317"/>
        <v>Đường ấp Hưng Bình xã Hưng Thịnh - xã Bàu Hàm</v>
      </c>
      <c r="X132" s="17" t="str">
        <f t="shared" si="317"/>
        <v xml:space="preserve"> đoạn từ Quốc lộ 1</v>
      </c>
      <c r="Y132" s="17" t="str">
        <f t="shared" si="318"/>
        <v xml:space="preserve"> đến Cầu số 1</v>
      </c>
      <c r="Z132" s="17" t="s">
        <v>122</v>
      </c>
      <c r="AA132" s="17">
        <f t="shared" ref="AA132:AC132" si="323">AA125</f>
        <v>0</v>
      </c>
      <c r="AB132" s="17">
        <f t="shared" si="323"/>
        <v>0</v>
      </c>
      <c r="AC132" s="17">
        <f t="shared" si="323"/>
        <v>0</v>
      </c>
    </row>
    <row r="133" spans="1:29" ht="47.25" x14ac:dyDescent="0.25">
      <c r="A133" s="115">
        <f t="shared" si="175"/>
        <v>127</v>
      </c>
      <c r="B133" s="115" t="str">
        <f>'Đầu vào (2)'!G127</f>
        <v>TB21NT2_D2</v>
      </c>
      <c r="C133" s="115" t="str">
        <f>$B$133</f>
        <v>TB21NT2_D2</v>
      </c>
      <c r="D133" s="116" t="str">
        <f>'Đầu vào (2)'!H127</f>
        <v>Đường ấp Hưng Bình xã Hưng Thịnh - xã Bàu Hàm</v>
      </c>
      <c r="E133" s="116" t="str">
        <f>'Đầu vào (2)'!I127</f>
        <v>Cầu số 1</v>
      </c>
      <c r="F133" s="116" t="str">
        <f>'Đầu vào (2)'!K127</f>
        <v>Giáp ranh xã Bàu Hàm</v>
      </c>
      <c r="G133" s="125">
        <v>3500</v>
      </c>
      <c r="H133" s="121">
        <v>2500</v>
      </c>
      <c r="I133" s="121">
        <v>2100</v>
      </c>
      <c r="J133" s="130">
        <f>VLOOKUP(C133,'[2]1. MA DO'!$E$5:$AA$1933,23,0)</f>
        <v>1.1499999999999999</v>
      </c>
      <c r="K133" s="126">
        <f t="shared" si="172"/>
        <v>1.1499999999999999</v>
      </c>
      <c r="L133" s="126">
        <f t="shared" si="173"/>
        <v>1.1499999999999999</v>
      </c>
      <c r="M133" s="27">
        <f>'Đầu vào (2)'!L127</f>
        <v>2400</v>
      </c>
      <c r="N133" s="27">
        <f>'Đầu vào (2)'!M127</f>
        <v>1200</v>
      </c>
      <c r="O133" s="27">
        <f>'Đầu vào (2)'!N127</f>
        <v>900</v>
      </c>
      <c r="P133" s="27">
        <f>'Đầu vào (2)'!O127</f>
        <v>650</v>
      </c>
      <c r="Q133" s="17">
        <f>VLOOKUP(B133,'[3]Giá đề xuất ODT'!$G$11:$AD$2233,21,0)</f>
        <v>3500</v>
      </c>
      <c r="R133" s="17">
        <f>VLOOKUP(B133,'[3]Giá đề xuất ODT'!$G$11:$AD$2233,22,0)</f>
        <v>1700</v>
      </c>
      <c r="S133" s="17">
        <f>VLOOKUP(B133,'[3]Giá đề xuất ODT'!$G$11:$AD$2233,23,0)</f>
        <v>1300</v>
      </c>
      <c r="T133" s="17">
        <f>VLOOKUP(B133,'[3]Giá đề xuất ODT'!$G$11:$AD$2233,24,0)</f>
        <v>940</v>
      </c>
      <c r="U133" s="17">
        <v>3</v>
      </c>
      <c r="W133" s="17" t="str">
        <f>D133</f>
        <v>Đường ấp Hưng Bình xã Hưng Thịnh - xã Bàu Hàm</v>
      </c>
      <c r="X133" s="17" t="str">
        <f>" đoạn từ "&amp;E133</f>
        <v xml:space="preserve"> đoạn từ Cầu số 1</v>
      </c>
      <c r="Y133" s="17" t="str">
        <f>" đến "&amp;F133</f>
        <v xml:space="preserve"> đến Giáp ranh xã Bàu Hàm</v>
      </c>
    </row>
    <row r="134" spans="1:29" ht="78.75" x14ac:dyDescent="0.25">
      <c r="A134" s="115">
        <f t="shared" si="175"/>
        <v>128</v>
      </c>
      <c r="B134" s="115" t="str">
        <f t="shared" ref="B134:B139" si="324">B127</f>
        <v>VT2</v>
      </c>
      <c r="C134" s="115" t="str">
        <f t="shared" ref="C134:C139" si="325">$B$133</f>
        <v>TB21NT2_D2</v>
      </c>
      <c r="D134" s="132" t="str">
        <f>V134&amp;W134&amp;X134&amp;Y134&amp;Z134&amp;"
"&amp;AA134&amp;"
"
&amp;AB134</f>
        <v>Các tuyến đường giao thông đấu nối trực tiếp ra Đường ấp Hưng Bình xã Hưng Thịnh - xã Bàu Hàm đoạn từ Cầu số 1 đến Giáp ranh xã Bàu Hàm có hiện trạng là đường nhựa, bê tông xi măng:
- Có bề rộng ≥5m, cách đường giao thông ≤1.000m.
- Có bề rộng từ ≥3m đến &lt;5m, cách đường giao thông ≤500m.</v>
      </c>
      <c r="E134" s="132"/>
      <c r="F134" s="132"/>
      <c r="G134" s="121">
        <v>1700</v>
      </c>
      <c r="H134" s="121">
        <v>1200</v>
      </c>
      <c r="I134" s="121">
        <v>1000</v>
      </c>
      <c r="J134" s="130">
        <f>VLOOKUP(C134,'[2]1. MA DO'!$E$5:$AA$1933,23,0)</f>
        <v>1.1499999999999999</v>
      </c>
      <c r="K134" s="126">
        <f t="shared" si="172"/>
        <v>1.1499999999999999</v>
      </c>
      <c r="L134" s="126">
        <f t="shared" si="173"/>
        <v>1.1499999999999999</v>
      </c>
      <c r="M134" s="27">
        <f t="shared" ref="M134:M139" si="326">M133</f>
        <v>2400</v>
      </c>
      <c r="N134" s="27">
        <f t="shared" ref="N134:N139" si="327">N133</f>
        <v>1200</v>
      </c>
      <c r="O134" s="27">
        <f t="shared" ref="O134:O139" si="328">O133</f>
        <v>900</v>
      </c>
      <c r="P134" s="27">
        <f t="shared" ref="P134:P139" si="329">P133</f>
        <v>650</v>
      </c>
      <c r="Q134" s="17">
        <f t="shared" ref="Q134:Q139" si="330">Q133</f>
        <v>3500</v>
      </c>
      <c r="R134" s="17">
        <f t="shared" ref="R134:R139" si="331">R133</f>
        <v>1700</v>
      </c>
      <c r="S134" s="17">
        <f t="shared" ref="S134:S139" si="332">S133</f>
        <v>1300</v>
      </c>
      <c r="T134" s="17">
        <f t="shared" ref="T134:U139" si="333">T133</f>
        <v>940</v>
      </c>
      <c r="U134" s="17">
        <f t="shared" si="333"/>
        <v>3</v>
      </c>
      <c r="V134" s="17" t="str">
        <f t="shared" ref="V134:V139" si="334">V127</f>
        <v xml:space="preserve">Các tuyến đường giao thông đấu nối trực tiếp ra </v>
      </c>
      <c r="W134" s="17" t="str">
        <f t="shared" ref="W134:X139" si="335">W133</f>
        <v>Đường ấp Hưng Bình xã Hưng Thịnh - xã Bàu Hàm</v>
      </c>
      <c r="X134" s="17" t="str">
        <f t="shared" si="335"/>
        <v xml:space="preserve"> đoạn từ Cầu số 1</v>
      </c>
      <c r="Y134" s="17" t="str">
        <f t="shared" ref="Y134:Y139" si="336">Y133</f>
        <v xml:space="preserve"> đến Giáp ranh xã Bàu Hàm</v>
      </c>
      <c r="Z134" s="17" t="s">
        <v>121</v>
      </c>
      <c r="AA134" s="17" t="str">
        <f>AA127</f>
        <v>- Có bề rộng ≥5m, cách đường giao thông ≤1.000m.</v>
      </c>
      <c r="AB134" s="17" t="str">
        <f>AB127</f>
        <v>- Có bề rộng từ ≥3m đến &lt;5m, cách đường giao thông ≤500m.</v>
      </c>
      <c r="AC134" s="17">
        <f>AC127</f>
        <v>0</v>
      </c>
    </row>
    <row r="135" spans="1:29" ht="78.75" x14ac:dyDescent="0.25">
      <c r="A135" s="115">
        <f t="shared" si="175"/>
        <v>129</v>
      </c>
      <c r="B135" s="115" t="str">
        <f t="shared" si="324"/>
        <v>VT3</v>
      </c>
      <c r="C135" s="115" t="str">
        <f t="shared" si="325"/>
        <v>TB21NT2_D2</v>
      </c>
      <c r="D135" s="132" t="str">
        <f>V135&amp;W135&amp;X135&amp;Y135&amp;Z135&amp;"
"&amp;AA135&amp;"
"&amp;AB135&amp;"
"&amp;AC135</f>
        <v>Các tuyến đường giao thông đấu nối trực tiếp ra Đường ấp Hưng Bình xã Hưng Thịnh - xã Bàu Hàm đoạn từ Cầu số 1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35" s="132"/>
      <c r="F135" s="132"/>
      <c r="G135" s="121">
        <v>1300</v>
      </c>
      <c r="H135" s="121">
        <v>910</v>
      </c>
      <c r="I135" s="121">
        <v>780</v>
      </c>
      <c r="J135" s="130">
        <f>VLOOKUP(C135,'[2]1. MA DO'!$E$5:$AA$1933,23,0)</f>
        <v>1.1499999999999999</v>
      </c>
      <c r="K135" s="126">
        <f t="shared" si="172"/>
        <v>1.1499999999999999</v>
      </c>
      <c r="L135" s="126">
        <f t="shared" si="173"/>
        <v>1.1499999999999999</v>
      </c>
      <c r="M135" s="27">
        <f t="shared" si="326"/>
        <v>2400</v>
      </c>
      <c r="N135" s="27">
        <f t="shared" si="327"/>
        <v>1200</v>
      </c>
      <c r="O135" s="27">
        <f t="shared" si="328"/>
        <v>900</v>
      </c>
      <c r="P135" s="27">
        <f t="shared" si="329"/>
        <v>650</v>
      </c>
      <c r="Q135" s="17">
        <f t="shared" si="330"/>
        <v>3500</v>
      </c>
      <c r="R135" s="17">
        <f t="shared" si="331"/>
        <v>1700</v>
      </c>
      <c r="S135" s="17">
        <f t="shared" si="332"/>
        <v>1300</v>
      </c>
      <c r="T135" s="17">
        <f t="shared" si="333"/>
        <v>940</v>
      </c>
      <c r="U135" s="17">
        <f t="shared" si="333"/>
        <v>3</v>
      </c>
      <c r="V135" s="17" t="str">
        <f t="shared" si="334"/>
        <v xml:space="preserve">Các tuyến đường giao thông đấu nối trực tiếp ra </v>
      </c>
      <c r="W135" s="17" t="str">
        <f t="shared" si="335"/>
        <v>Đường ấp Hưng Bình xã Hưng Thịnh - xã Bàu Hàm</v>
      </c>
      <c r="X135" s="17" t="str">
        <f t="shared" si="335"/>
        <v xml:space="preserve"> đoạn từ Cầu số 1</v>
      </c>
      <c r="Y135" s="17" t="str">
        <f t="shared" si="336"/>
        <v xml:space="preserve"> đến Giáp ranh xã Bàu Hàm</v>
      </c>
      <c r="Z135" s="17" t="s">
        <v>121</v>
      </c>
      <c r="AA135" s="17" t="str">
        <f t="shared" ref="AA135:AC135" si="337">AA128</f>
        <v>- Có bề rộng ≥5m, cách đường giao thông &gt;1.000m.</v>
      </c>
      <c r="AB135" s="17" t="str">
        <f t="shared" si="337"/>
        <v>- Có bề rộng từ ≥3m đến &lt;5m, cách đường giao thông từ &gt;500m đến ≤1.000m.</v>
      </c>
      <c r="AC135" s="17" t="str">
        <f t="shared" si="337"/>
        <v>- Có bề rộng &lt;3m, cách đường giao thông ≤200m.</v>
      </c>
    </row>
    <row r="136" spans="1:29" ht="94.5" x14ac:dyDescent="0.25">
      <c r="A136" s="115">
        <f t="shared" si="175"/>
        <v>130</v>
      </c>
      <c r="B136" s="115" t="str">
        <f t="shared" si="324"/>
        <v>VT4</v>
      </c>
      <c r="C136" s="115" t="str">
        <f t="shared" si="325"/>
        <v>TB21NT2_D2</v>
      </c>
      <c r="D136" s="132" t="str">
        <f>V136&amp;W136&amp;X136&amp;Y136&amp;Z136</f>
        <v>Các tuyến đường giao thông đấu nối trực tiếp ra Đường ấp Hưng Bình xã Hưng Thịnh - xã Bàu Hàm đoạn từ Cầu số 1 đến Giáp ranh xã Bàu Hàm có hiện trạng là đường nhựa, bê tông xi măng:
- Có bề rộng từ ≥3m đến &lt;5m, cách đường giao thông &gt;1.000m.
- Có bề rộng &lt;3m, cách đường giao thông &gt;200m.</v>
      </c>
      <c r="E136" s="132"/>
      <c r="F136" s="132"/>
      <c r="G136" s="121">
        <v>940</v>
      </c>
      <c r="H136" s="121">
        <v>660</v>
      </c>
      <c r="I136" s="121">
        <v>560</v>
      </c>
      <c r="J136" s="130">
        <f>VLOOKUP(C136,'[2]1. MA DO'!$E$5:$AA$1933,23,0)</f>
        <v>1.1499999999999999</v>
      </c>
      <c r="K136" s="126">
        <f t="shared" ref="K136:K199" si="338">J136</f>
        <v>1.1499999999999999</v>
      </c>
      <c r="L136" s="126">
        <f t="shared" ref="L136:L199" si="339">J136</f>
        <v>1.1499999999999999</v>
      </c>
      <c r="M136" s="27">
        <f t="shared" si="326"/>
        <v>2400</v>
      </c>
      <c r="N136" s="27">
        <f t="shared" si="327"/>
        <v>1200</v>
      </c>
      <c r="O136" s="27">
        <f t="shared" si="328"/>
        <v>900</v>
      </c>
      <c r="P136" s="27">
        <f t="shared" si="329"/>
        <v>650</v>
      </c>
      <c r="Q136" s="17">
        <f t="shared" si="330"/>
        <v>3500</v>
      </c>
      <c r="R136" s="17">
        <f t="shared" si="331"/>
        <v>1700</v>
      </c>
      <c r="S136" s="17">
        <f t="shared" si="332"/>
        <v>1300</v>
      </c>
      <c r="T136" s="17">
        <f t="shared" si="333"/>
        <v>940</v>
      </c>
      <c r="U136" s="17">
        <f t="shared" si="333"/>
        <v>3</v>
      </c>
      <c r="V136" s="17" t="str">
        <f t="shared" si="334"/>
        <v xml:space="preserve">Các tuyến đường giao thông đấu nối trực tiếp ra </v>
      </c>
      <c r="W136" s="17" t="str">
        <f t="shared" si="335"/>
        <v>Đường ấp Hưng Bình xã Hưng Thịnh - xã Bàu Hàm</v>
      </c>
      <c r="X136" s="17" t="str">
        <f t="shared" si="335"/>
        <v xml:space="preserve"> đoạn từ Cầu số 1</v>
      </c>
      <c r="Y136" s="17" t="str">
        <f t="shared" si="336"/>
        <v xml:space="preserve"> đến Giáp ranh xã Bàu Hàm</v>
      </c>
      <c r="Z136" s="17" t="s">
        <v>122</v>
      </c>
      <c r="AA136" s="17">
        <f t="shared" ref="AA136:AC136" si="340">AA129</f>
        <v>0</v>
      </c>
      <c r="AB136" s="17">
        <f t="shared" si="340"/>
        <v>0</v>
      </c>
      <c r="AC136" s="17">
        <f t="shared" si="340"/>
        <v>0</v>
      </c>
    </row>
    <row r="137" spans="1:29" ht="94.5" x14ac:dyDescent="0.25">
      <c r="A137" s="115">
        <f t="shared" ref="A137:A200" si="341">A136+1</f>
        <v>131</v>
      </c>
      <c r="B137" s="115" t="str">
        <f t="shared" si="324"/>
        <v>VT2*0,8</v>
      </c>
      <c r="C137" s="115" t="str">
        <f t="shared" si="325"/>
        <v>TB21NT2_D2</v>
      </c>
      <c r="D137" s="132" t="str">
        <f>V137&amp;W137&amp;X137&amp;Y137&amp;Z137&amp;"
"&amp;AA137&amp;"
"
&amp;AB137</f>
        <v>Các tuyến đường giao thông không đấu nối trực tiếp và thông ra Đường ấp Hưng Bình xã Hưng Thịnh - xã Bàu Hàm đoạn từ Cầu số 1 đến Giáp ranh xã Bàu Hàm có hiện trạng là đường nhựa, bê tông xi măng:
- Có bề rộng ≥5m, cách đường giao thông ≤1.000m.
- Có bề rộng từ ≥3m đến &lt;5m, cách đường giao thông ≤500m.</v>
      </c>
      <c r="E137" s="132"/>
      <c r="F137" s="132"/>
      <c r="G137" s="121">
        <v>1500</v>
      </c>
      <c r="H137" s="121">
        <v>1100</v>
      </c>
      <c r="I137" s="121">
        <v>900</v>
      </c>
      <c r="J137" s="130">
        <f>VLOOKUP(C137,'[2]1. MA DO'!$E$5:$AA$1933,23,0)</f>
        <v>1.1499999999999999</v>
      </c>
      <c r="K137" s="126">
        <f t="shared" si="338"/>
        <v>1.1499999999999999</v>
      </c>
      <c r="L137" s="126">
        <f t="shared" si="339"/>
        <v>1.1499999999999999</v>
      </c>
      <c r="M137" s="27">
        <f t="shared" si="326"/>
        <v>2400</v>
      </c>
      <c r="N137" s="27">
        <f t="shared" si="327"/>
        <v>1200</v>
      </c>
      <c r="O137" s="27">
        <f t="shared" si="328"/>
        <v>900</v>
      </c>
      <c r="P137" s="27">
        <f t="shared" si="329"/>
        <v>650</v>
      </c>
      <c r="Q137" s="17">
        <f t="shared" si="330"/>
        <v>3500</v>
      </c>
      <c r="R137" s="17">
        <f t="shared" si="331"/>
        <v>1700</v>
      </c>
      <c r="S137" s="17">
        <f t="shared" si="332"/>
        <v>1300</v>
      </c>
      <c r="T137" s="17">
        <f t="shared" si="333"/>
        <v>940</v>
      </c>
      <c r="U137" s="17">
        <f t="shared" si="333"/>
        <v>3</v>
      </c>
      <c r="V137" s="17" t="str">
        <f t="shared" si="334"/>
        <v xml:space="preserve">Các tuyến đường giao thông không đấu nối trực tiếp và thông ra </v>
      </c>
      <c r="W137" s="17" t="str">
        <f t="shared" si="335"/>
        <v>Đường ấp Hưng Bình xã Hưng Thịnh - xã Bàu Hàm</v>
      </c>
      <c r="X137" s="17" t="str">
        <f t="shared" si="335"/>
        <v xml:space="preserve"> đoạn từ Cầu số 1</v>
      </c>
      <c r="Y137" s="17" t="str">
        <f t="shared" si="336"/>
        <v xml:space="preserve"> đến Giáp ranh xã Bàu Hàm</v>
      </c>
      <c r="Z137" s="17" t="s">
        <v>121</v>
      </c>
      <c r="AA137" s="17" t="str">
        <f t="shared" ref="AA137:AC137" si="342">AA130</f>
        <v>- Có bề rộng ≥5m, cách đường giao thông ≤1.000m.</v>
      </c>
      <c r="AB137" s="17" t="str">
        <f t="shared" si="342"/>
        <v>- Có bề rộng từ ≥3m đến &lt;5m, cách đường giao thông ≤500m.</v>
      </c>
      <c r="AC137" s="17">
        <f t="shared" si="342"/>
        <v>0</v>
      </c>
    </row>
    <row r="138" spans="1:29" ht="94.5" x14ac:dyDescent="0.25">
      <c r="A138" s="115">
        <f t="shared" si="341"/>
        <v>132</v>
      </c>
      <c r="B138" s="115" t="str">
        <f t="shared" si="324"/>
        <v>VT3*0,8</v>
      </c>
      <c r="C138" s="115" t="str">
        <f t="shared" si="325"/>
        <v>TB21NT2_D2</v>
      </c>
      <c r="D138" s="132" t="str">
        <f>V138&amp;W138&amp;X138&amp;Y138&amp;Z138&amp;"
"&amp;AA138&amp;"
"
&amp;AB138&amp;"
"&amp;AC138</f>
        <v>Các tuyến đường giao thông không đấu nối trực tiếp và thông ra Đường ấp Hưng Bình xã Hưng Thịnh - xã Bàu Hàm đoạn từ Cầu số 1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38" s="132"/>
      <c r="F138" s="132"/>
      <c r="G138" s="121">
        <v>1200</v>
      </c>
      <c r="H138" s="121">
        <v>840</v>
      </c>
      <c r="I138" s="121">
        <v>720</v>
      </c>
      <c r="J138" s="130">
        <f>VLOOKUP(C138,'[2]1. MA DO'!$E$5:$AA$1933,23,0)</f>
        <v>1.1499999999999999</v>
      </c>
      <c r="K138" s="126">
        <f t="shared" si="338"/>
        <v>1.1499999999999999</v>
      </c>
      <c r="L138" s="126">
        <f t="shared" si="339"/>
        <v>1.1499999999999999</v>
      </c>
      <c r="M138" s="27">
        <f t="shared" si="326"/>
        <v>2400</v>
      </c>
      <c r="N138" s="27">
        <f t="shared" si="327"/>
        <v>1200</v>
      </c>
      <c r="O138" s="27">
        <f t="shared" si="328"/>
        <v>900</v>
      </c>
      <c r="P138" s="27">
        <f t="shared" si="329"/>
        <v>650</v>
      </c>
      <c r="Q138" s="17">
        <f t="shared" si="330"/>
        <v>3500</v>
      </c>
      <c r="R138" s="17">
        <f t="shared" si="331"/>
        <v>1700</v>
      </c>
      <c r="S138" s="17">
        <f t="shared" si="332"/>
        <v>1300</v>
      </c>
      <c r="T138" s="17">
        <f t="shared" si="333"/>
        <v>940</v>
      </c>
      <c r="U138" s="17">
        <f t="shared" si="333"/>
        <v>3</v>
      </c>
      <c r="V138" s="17" t="str">
        <f t="shared" si="334"/>
        <v xml:space="preserve">Các tuyến đường giao thông không đấu nối trực tiếp và thông ra </v>
      </c>
      <c r="W138" s="17" t="str">
        <f t="shared" si="335"/>
        <v>Đường ấp Hưng Bình xã Hưng Thịnh - xã Bàu Hàm</v>
      </c>
      <c r="X138" s="17" t="str">
        <f t="shared" si="335"/>
        <v xml:space="preserve"> đoạn từ Cầu số 1</v>
      </c>
      <c r="Y138" s="17" t="str">
        <f t="shared" si="336"/>
        <v xml:space="preserve"> đến Giáp ranh xã Bàu Hàm</v>
      </c>
      <c r="Z138" s="17" t="s">
        <v>121</v>
      </c>
      <c r="AA138" s="17" t="str">
        <f t="shared" ref="AA138:AC138" si="343">AA131</f>
        <v>- Có bề rộng ≥5m, cách đường giao thông &gt;1.000m.</v>
      </c>
      <c r="AB138" s="17" t="str">
        <f t="shared" si="343"/>
        <v>- Có bề rộng từ ≥3m đến &lt;5m, cách đường giao thông từ &gt;500m đến ≤1.000m.</v>
      </c>
      <c r="AC138" s="17" t="str">
        <f t="shared" si="343"/>
        <v>- Có bề rộng &lt;3m, cách đường giao thông ≤200m.</v>
      </c>
    </row>
    <row r="139" spans="1:29" ht="94.5" x14ac:dyDescent="0.25">
      <c r="A139" s="115">
        <f t="shared" si="341"/>
        <v>133</v>
      </c>
      <c r="B139" s="115" t="str">
        <f t="shared" si="324"/>
        <v>VT4*0,8</v>
      </c>
      <c r="C139" s="115" t="str">
        <f t="shared" si="325"/>
        <v>TB21NT2_D2</v>
      </c>
      <c r="D139" s="132" t="str">
        <f>V139&amp;W139&amp;X139&amp;Y139&amp;Z139</f>
        <v>Các tuyến đường giao thông không đấu nối trực tiếp và thông ra Đường ấp Hưng Bình xã Hưng Thịnh - xã Bàu Hàm đoạn từ Cầu số 1 đến Giáp ranh xã Bàu Hàm có hiện trạng là đường nhựa, bê tông xi măng:
- Có bề rộng từ ≥3m đến &lt;5m, cách đường giao thông &gt;1.000m.
- Có bề rộng &lt;3m, cách đường giao thông &gt;200m.</v>
      </c>
      <c r="E139" s="132"/>
      <c r="F139" s="132"/>
      <c r="G139" s="121">
        <v>850</v>
      </c>
      <c r="H139" s="121">
        <v>600</v>
      </c>
      <c r="I139" s="121">
        <v>510</v>
      </c>
      <c r="J139" s="130">
        <f>VLOOKUP(C139,'[2]1. MA DO'!$E$5:$AA$1933,23,0)</f>
        <v>1.1499999999999999</v>
      </c>
      <c r="K139" s="126">
        <f t="shared" si="338"/>
        <v>1.1499999999999999</v>
      </c>
      <c r="L139" s="126">
        <f t="shared" si="339"/>
        <v>1.1499999999999999</v>
      </c>
      <c r="M139" s="27">
        <f t="shared" si="326"/>
        <v>2400</v>
      </c>
      <c r="N139" s="27">
        <f t="shared" si="327"/>
        <v>1200</v>
      </c>
      <c r="O139" s="27">
        <f t="shared" si="328"/>
        <v>900</v>
      </c>
      <c r="P139" s="27">
        <f t="shared" si="329"/>
        <v>650</v>
      </c>
      <c r="Q139" s="17">
        <f t="shared" si="330"/>
        <v>3500</v>
      </c>
      <c r="R139" s="17">
        <f t="shared" si="331"/>
        <v>1700</v>
      </c>
      <c r="S139" s="17">
        <f t="shared" si="332"/>
        <v>1300</v>
      </c>
      <c r="T139" s="17">
        <f t="shared" si="333"/>
        <v>940</v>
      </c>
      <c r="U139" s="17">
        <f t="shared" si="333"/>
        <v>3</v>
      </c>
      <c r="V139" s="17" t="str">
        <f t="shared" si="334"/>
        <v xml:space="preserve">Các tuyến đường giao thông không đấu nối trực tiếp và thông ra </v>
      </c>
      <c r="W139" s="17" t="str">
        <f t="shared" si="335"/>
        <v>Đường ấp Hưng Bình xã Hưng Thịnh - xã Bàu Hàm</v>
      </c>
      <c r="X139" s="17" t="str">
        <f t="shared" si="335"/>
        <v xml:space="preserve"> đoạn từ Cầu số 1</v>
      </c>
      <c r="Y139" s="17" t="str">
        <f t="shared" si="336"/>
        <v xml:space="preserve"> đến Giáp ranh xã Bàu Hàm</v>
      </c>
      <c r="Z139" s="17" t="s">
        <v>122</v>
      </c>
      <c r="AA139" s="17">
        <f t="shared" ref="AA139:AC139" si="344">AA132</f>
        <v>0</v>
      </c>
      <c r="AB139" s="17">
        <f t="shared" si="344"/>
        <v>0</v>
      </c>
      <c r="AC139" s="17">
        <f t="shared" si="344"/>
        <v>0</v>
      </c>
    </row>
    <row r="140" spans="1:29" ht="31.5" x14ac:dyDescent="0.25">
      <c r="A140" s="115">
        <f t="shared" si="341"/>
        <v>134</v>
      </c>
      <c r="B140" s="115" t="str">
        <f>'Đầu vào (2)'!G134</f>
        <v>TB1NT1_D8</v>
      </c>
      <c r="C140" s="115" t="str">
        <f>$B$140</f>
        <v>TB1NT1_D8</v>
      </c>
      <c r="D140" s="116" t="str">
        <f>'Đầu vào (2)'!H134</f>
        <v>Quốc lộ 1</v>
      </c>
      <c r="E140" s="116" t="str">
        <f>'Đầu vào (2)'!I134</f>
        <v>Giáp ranh xã An Viễn</v>
      </c>
      <c r="F140" s="116" t="str">
        <f>'Đầu vào (2)'!K134</f>
        <v>Nhà thờ Lộc Hòa</v>
      </c>
      <c r="G140" s="125">
        <v>9400</v>
      </c>
      <c r="H140" s="121">
        <v>6600</v>
      </c>
      <c r="I140" s="121">
        <v>5600</v>
      </c>
      <c r="J140" s="130">
        <f>VLOOKUP(C140,'[2]1. MA DO'!$E$5:$AA$1933,23,0)</f>
        <v>1.1299999999999999</v>
      </c>
      <c r="K140" s="126">
        <f t="shared" si="338"/>
        <v>1.1299999999999999</v>
      </c>
      <c r="L140" s="126">
        <f t="shared" si="339"/>
        <v>1.1299999999999999</v>
      </c>
      <c r="M140" s="27">
        <f>'Đầu vào (2)'!L134</f>
        <v>8500</v>
      </c>
      <c r="N140" s="27">
        <f>'Đầu vào (2)'!M134</f>
        <v>2800</v>
      </c>
      <c r="O140" s="27">
        <f>'Đầu vào (2)'!N134</f>
        <v>2000</v>
      </c>
      <c r="P140" s="27">
        <f>'Đầu vào (2)'!O134</f>
        <v>1400</v>
      </c>
      <c r="Q140" s="17">
        <f>VLOOKUP(B140,'[3]Giá đề xuất ODT'!$G$11:$AD$2233,21,0)</f>
        <v>9400</v>
      </c>
      <c r="R140" s="17">
        <f>VLOOKUP(B140,'[3]Giá đề xuất ODT'!$G$11:$AD$2233,22,0)</f>
        <v>3100</v>
      </c>
      <c r="S140" s="17">
        <f>VLOOKUP(B140,'[3]Giá đề xuất ODT'!$G$11:$AD$2233,23,0)</f>
        <v>2200</v>
      </c>
      <c r="T140" s="17">
        <f>VLOOKUP(B140,'[3]Giá đề xuất ODT'!$G$11:$AD$2233,24,0)</f>
        <v>1600</v>
      </c>
      <c r="U140" s="6">
        <v>1</v>
      </c>
      <c r="W140" s="17" t="str">
        <f>D140</f>
        <v>Quốc lộ 1</v>
      </c>
      <c r="X140" s="17" t="str">
        <f>" đoạn từ "&amp;E140</f>
        <v xml:space="preserve"> đoạn từ Giáp ranh xã An Viễn</v>
      </c>
      <c r="Y140" s="17" t="str">
        <f>" đến "&amp;F140</f>
        <v xml:space="preserve"> đến Nhà thờ Lộc Hòa</v>
      </c>
    </row>
    <row r="141" spans="1:29" ht="78.75" x14ac:dyDescent="0.25">
      <c r="A141" s="115">
        <f t="shared" si="341"/>
        <v>135</v>
      </c>
      <c r="B141" s="115" t="str">
        <f t="shared" ref="B141:B146" si="345">B134</f>
        <v>VT2</v>
      </c>
      <c r="C141" s="115" t="str">
        <f t="shared" ref="C141:C146" si="346">$B$140</f>
        <v>TB1NT1_D8</v>
      </c>
      <c r="D141" s="132" t="str">
        <f>V141&amp;W141&amp;X141&amp;Y141&amp;Z141&amp;"
"&amp;AA141&amp;"
"
&amp;AB141</f>
        <v>Các tuyến đường giao thông đấu nối trực tiếp ra Quốc lộ 1 đoạn từ Giáp ranh xã An Viễn đến Nhà thờ Lộc Hòa có hiện trạng là đường nhựa, bê tông xi măng:
- Có bề rộng ≥5m, cách đường giao thông ≤1.000m.
- Có bề rộng từ ≥3m đến &lt;5m, cách đường giao thông ≤500m.</v>
      </c>
      <c r="E141" s="132"/>
      <c r="F141" s="132"/>
      <c r="G141" s="121">
        <v>3100</v>
      </c>
      <c r="H141" s="121">
        <v>2200</v>
      </c>
      <c r="I141" s="121">
        <v>1900</v>
      </c>
      <c r="J141" s="130">
        <f>VLOOKUP(C141,'[2]1. MA DO'!$E$5:$AA$1933,23,0)</f>
        <v>1.1299999999999999</v>
      </c>
      <c r="K141" s="126">
        <f t="shared" si="338"/>
        <v>1.1299999999999999</v>
      </c>
      <c r="L141" s="126">
        <f t="shared" si="339"/>
        <v>1.1299999999999999</v>
      </c>
      <c r="M141" s="27">
        <f t="shared" ref="M141:M146" si="347">M140</f>
        <v>8500</v>
      </c>
      <c r="N141" s="27">
        <f t="shared" ref="N141:N146" si="348">N140</f>
        <v>2800</v>
      </c>
      <c r="O141" s="27">
        <f t="shared" ref="O141:O146" si="349">O140</f>
        <v>2000</v>
      </c>
      <c r="P141" s="27">
        <f t="shared" ref="P141:P146" si="350">P140</f>
        <v>1400</v>
      </c>
      <c r="Q141" s="17">
        <f t="shared" ref="Q141:Q146" si="351">Q140</f>
        <v>9400</v>
      </c>
      <c r="R141" s="17">
        <f t="shared" ref="R141:R146" si="352">R140</f>
        <v>3100</v>
      </c>
      <c r="S141" s="17">
        <f t="shared" ref="S141:S146" si="353">S140</f>
        <v>2200</v>
      </c>
      <c r="T141" s="17">
        <f t="shared" ref="T141:U146" si="354">T140</f>
        <v>1600</v>
      </c>
      <c r="U141" s="17">
        <f t="shared" si="354"/>
        <v>1</v>
      </c>
      <c r="V141" s="17" t="str">
        <f t="shared" ref="V141:V146" si="355">V134</f>
        <v xml:space="preserve">Các tuyến đường giao thông đấu nối trực tiếp ra </v>
      </c>
      <c r="W141" s="17" t="str">
        <f t="shared" ref="W141:X146" si="356">W140</f>
        <v>Quốc lộ 1</v>
      </c>
      <c r="X141" s="17" t="str">
        <f t="shared" si="356"/>
        <v xml:space="preserve"> đoạn từ Giáp ranh xã An Viễn</v>
      </c>
      <c r="Y141" s="17" t="str">
        <f t="shared" ref="Y141:Y146" si="357">Y140</f>
        <v xml:space="preserve"> đến Nhà thờ Lộc Hòa</v>
      </c>
      <c r="Z141" s="17" t="s">
        <v>121</v>
      </c>
      <c r="AA141" s="17" t="str">
        <f>AA134</f>
        <v>- Có bề rộng ≥5m, cách đường giao thông ≤1.000m.</v>
      </c>
      <c r="AB141" s="17" t="str">
        <f>AB134</f>
        <v>- Có bề rộng từ ≥3m đến &lt;5m, cách đường giao thông ≤500m.</v>
      </c>
      <c r="AC141" s="17">
        <f>AC134</f>
        <v>0</v>
      </c>
    </row>
    <row r="142" spans="1:29" ht="78.75" x14ac:dyDescent="0.25">
      <c r="A142" s="115">
        <f t="shared" si="341"/>
        <v>136</v>
      </c>
      <c r="B142" s="115" t="str">
        <f t="shared" si="345"/>
        <v>VT3</v>
      </c>
      <c r="C142" s="115" t="str">
        <f t="shared" si="346"/>
        <v>TB1NT1_D8</v>
      </c>
      <c r="D142" s="132" t="str">
        <f>V142&amp;W142&amp;X142&amp;Y142&amp;Z142&amp;"
"&amp;AA142&amp;"
"&amp;AB142&amp;"
"&amp;AC142</f>
        <v>Các tuyến đường giao thông đấu nối trực tiếp ra Quốc lộ 1 đoạn từ Giáp ranh xã An Viễn đến Nhà thờ Lộc Hòa có hiện trạng là đường nhựa, bê tông xi măng:
- Có bề rộng ≥5m, cách đường giao thông &gt;1.000m.
- Có bề rộng từ ≥3m đến &lt;5m, cách đường giao thông từ &gt;500m đến ≤1.000m.
- Có bề rộng &lt;3m, cách đường giao thông ≤200m.</v>
      </c>
      <c r="E142" s="132"/>
      <c r="F142" s="132"/>
      <c r="G142" s="121">
        <v>2200</v>
      </c>
      <c r="H142" s="121">
        <v>1500</v>
      </c>
      <c r="I142" s="121">
        <v>1300</v>
      </c>
      <c r="J142" s="130">
        <f>VLOOKUP(C142,'[2]1. MA DO'!$E$5:$AA$1933,23,0)</f>
        <v>1.1299999999999999</v>
      </c>
      <c r="K142" s="126">
        <f t="shared" si="338"/>
        <v>1.1299999999999999</v>
      </c>
      <c r="L142" s="126">
        <f t="shared" si="339"/>
        <v>1.1299999999999999</v>
      </c>
      <c r="M142" s="27">
        <f t="shared" si="347"/>
        <v>8500</v>
      </c>
      <c r="N142" s="27">
        <f t="shared" si="348"/>
        <v>2800</v>
      </c>
      <c r="O142" s="27">
        <f t="shared" si="349"/>
        <v>2000</v>
      </c>
      <c r="P142" s="27">
        <f t="shared" si="350"/>
        <v>1400</v>
      </c>
      <c r="Q142" s="17">
        <f t="shared" si="351"/>
        <v>9400</v>
      </c>
      <c r="R142" s="17">
        <f t="shared" si="352"/>
        <v>3100</v>
      </c>
      <c r="S142" s="17">
        <f t="shared" si="353"/>
        <v>2200</v>
      </c>
      <c r="T142" s="17">
        <f t="shared" si="354"/>
        <v>1600</v>
      </c>
      <c r="U142" s="17">
        <f t="shared" si="354"/>
        <v>1</v>
      </c>
      <c r="V142" s="17" t="str">
        <f t="shared" si="355"/>
        <v xml:space="preserve">Các tuyến đường giao thông đấu nối trực tiếp ra </v>
      </c>
      <c r="W142" s="17" t="str">
        <f t="shared" si="356"/>
        <v>Quốc lộ 1</v>
      </c>
      <c r="X142" s="17" t="str">
        <f t="shared" si="356"/>
        <v xml:space="preserve"> đoạn từ Giáp ranh xã An Viễn</v>
      </c>
      <c r="Y142" s="17" t="str">
        <f t="shared" si="357"/>
        <v xml:space="preserve"> đến Nhà thờ Lộc Hòa</v>
      </c>
      <c r="Z142" s="17" t="s">
        <v>121</v>
      </c>
      <c r="AA142" s="17" t="str">
        <f t="shared" ref="AA142:AC142" si="358">AA135</f>
        <v>- Có bề rộng ≥5m, cách đường giao thông &gt;1.000m.</v>
      </c>
      <c r="AB142" s="17" t="str">
        <f t="shared" si="358"/>
        <v>- Có bề rộng từ ≥3m đến &lt;5m, cách đường giao thông từ &gt;500m đến ≤1.000m.</v>
      </c>
      <c r="AC142" s="17" t="str">
        <f t="shared" si="358"/>
        <v>- Có bề rộng &lt;3m, cách đường giao thông ≤200m.</v>
      </c>
    </row>
    <row r="143" spans="1:29" ht="94.5" x14ac:dyDescent="0.25">
      <c r="A143" s="115">
        <f t="shared" si="341"/>
        <v>137</v>
      </c>
      <c r="B143" s="115" t="str">
        <f t="shared" si="345"/>
        <v>VT4</v>
      </c>
      <c r="C143" s="115" t="str">
        <f t="shared" si="346"/>
        <v>TB1NT1_D8</v>
      </c>
      <c r="D143" s="132" t="str">
        <f>V143&amp;W143&amp;X143&amp;Y143&amp;Z143</f>
        <v>Các tuyến đường giao thông đấu nối trực tiếp ra Quốc lộ 1 đoạn từ Giáp ranh xã An Viễn đến Nhà thờ Lộc Hòa có hiện trạng là đường nhựa, bê tông xi măng:
- Có bề rộng từ ≥3m đến &lt;5m, cách đường giao thông &gt;1.000m.
- Có bề rộng &lt;3m, cách đường giao thông &gt;200m.</v>
      </c>
      <c r="E143" s="132"/>
      <c r="F143" s="132"/>
      <c r="G143" s="121">
        <v>1600</v>
      </c>
      <c r="H143" s="121">
        <v>1100</v>
      </c>
      <c r="I143" s="121">
        <v>960</v>
      </c>
      <c r="J143" s="130">
        <f>VLOOKUP(C143,'[2]1. MA DO'!$E$5:$AA$1933,23,0)</f>
        <v>1.1299999999999999</v>
      </c>
      <c r="K143" s="126">
        <f t="shared" si="338"/>
        <v>1.1299999999999999</v>
      </c>
      <c r="L143" s="126">
        <f t="shared" si="339"/>
        <v>1.1299999999999999</v>
      </c>
      <c r="M143" s="27">
        <f t="shared" si="347"/>
        <v>8500</v>
      </c>
      <c r="N143" s="27">
        <f t="shared" si="348"/>
        <v>2800</v>
      </c>
      <c r="O143" s="27">
        <f t="shared" si="349"/>
        <v>2000</v>
      </c>
      <c r="P143" s="27">
        <f t="shared" si="350"/>
        <v>1400</v>
      </c>
      <c r="Q143" s="17">
        <f t="shared" si="351"/>
        <v>9400</v>
      </c>
      <c r="R143" s="17">
        <f t="shared" si="352"/>
        <v>3100</v>
      </c>
      <c r="S143" s="17">
        <f t="shared" si="353"/>
        <v>2200</v>
      </c>
      <c r="T143" s="17">
        <f t="shared" si="354"/>
        <v>1600</v>
      </c>
      <c r="U143" s="17">
        <f t="shared" si="354"/>
        <v>1</v>
      </c>
      <c r="V143" s="17" t="str">
        <f t="shared" si="355"/>
        <v xml:space="preserve">Các tuyến đường giao thông đấu nối trực tiếp ra </v>
      </c>
      <c r="W143" s="17" t="str">
        <f t="shared" si="356"/>
        <v>Quốc lộ 1</v>
      </c>
      <c r="X143" s="17" t="str">
        <f t="shared" si="356"/>
        <v xml:space="preserve"> đoạn từ Giáp ranh xã An Viễn</v>
      </c>
      <c r="Y143" s="17" t="str">
        <f t="shared" si="357"/>
        <v xml:space="preserve"> đến Nhà thờ Lộc Hòa</v>
      </c>
      <c r="Z143" s="17" t="s">
        <v>122</v>
      </c>
      <c r="AA143" s="17">
        <f t="shared" ref="AA143:AC143" si="359">AA136</f>
        <v>0</v>
      </c>
      <c r="AB143" s="17">
        <f t="shared" si="359"/>
        <v>0</v>
      </c>
      <c r="AC143" s="17">
        <f t="shared" si="359"/>
        <v>0</v>
      </c>
    </row>
    <row r="144" spans="1:29" ht="94.5" x14ac:dyDescent="0.25">
      <c r="A144" s="115">
        <f t="shared" si="341"/>
        <v>138</v>
      </c>
      <c r="B144" s="115" t="str">
        <f t="shared" si="345"/>
        <v>VT2*0,8</v>
      </c>
      <c r="C144" s="115" t="str">
        <f t="shared" si="346"/>
        <v>TB1NT1_D8</v>
      </c>
      <c r="D144" s="132" t="str">
        <f>V144&amp;W144&amp;X144&amp;Y144&amp;Z144&amp;"
"&amp;AA144&amp;"
"
&amp;AB144</f>
        <v>Các tuyến đường giao thông không đấu nối trực tiếp và thông ra Quốc lộ 1 đoạn từ Giáp ranh xã An Viễn đến Nhà thờ Lộc Hòa có hiện trạng là đường nhựa, bê tông xi măng:
- Có bề rộng ≥5m, cách đường giao thông ≤1.000m.
- Có bề rộng từ ≥3m đến &lt;5m, cách đường giao thông ≤500m.</v>
      </c>
      <c r="E144" s="132"/>
      <c r="F144" s="132"/>
      <c r="G144" s="121">
        <v>2800</v>
      </c>
      <c r="H144" s="121">
        <v>2000</v>
      </c>
      <c r="I144" s="121">
        <v>1700</v>
      </c>
      <c r="J144" s="130">
        <f>VLOOKUP(C144,'[2]1. MA DO'!$E$5:$AA$1933,23,0)</f>
        <v>1.1299999999999999</v>
      </c>
      <c r="K144" s="126">
        <f t="shared" si="338"/>
        <v>1.1299999999999999</v>
      </c>
      <c r="L144" s="126">
        <f t="shared" si="339"/>
        <v>1.1299999999999999</v>
      </c>
      <c r="M144" s="27">
        <f t="shared" si="347"/>
        <v>8500</v>
      </c>
      <c r="N144" s="27">
        <f t="shared" si="348"/>
        <v>2800</v>
      </c>
      <c r="O144" s="27">
        <f t="shared" si="349"/>
        <v>2000</v>
      </c>
      <c r="P144" s="27">
        <f t="shared" si="350"/>
        <v>1400</v>
      </c>
      <c r="Q144" s="17">
        <f t="shared" si="351"/>
        <v>9400</v>
      </c>
      <c r="R144" s="17">
        <f t="shared" si="352"/>
        <v>3100</v>
      </c>
      <c r="S144" s="17">
        <f t="shared" si="353"/>
        <v>2200</v>
      </c>
      <c r="T144" s="17">
        <f t="shared" si="354"/>
        <v>1600</v>
      </c>
      <c r="U144" s="17">
        <f t="shared" si="354"/>
        <v>1</v>
      </c>
      <c r="V144" s="17" t="str">
        <f t="shared" si="355"/>
        <v xml:space="preserve">Các tuyến đường giao thông không đấu nối trực tiếp và thông ra </v>
      </c>
      <c r="W144" s="17" t="str">
        <f t="shared" si="356"/>
        <v>Quốc lộ 1</v>
      </c>
      <c r="X144" s="17" t="str">
        <f t="shared" si="356"/>
        <v xml:space="preserve"> đoạn từ Giáp ranh xã An Viễn</v>
      </c>
      <c r="Y144" s="17" t="str">
        <f t="shared" si="357"/>
        <v xml:space="preserve"> đến Nhà thờ Lộc Hòa</v>
      </c>
      <c r="Z144" s="17" t="s">
        <v>121</v>
      </c>
      <c r="AA144" s="17" t="str">
        <f t="shared" ref="AA144:AC144" si="360">AA137</f>
        <v>- Có bề rộng ≥5m, cách đường giao thông ≤1.000m.</v>
      </c>
      <c r="AB144" s="17" t="str">
        <f t="shared" si="360"/>
        <v>- Có bề rộng từ ≥3m đến &lt;5m, cách đường giao thông ≤500m.</v>
      </c>
      <c r="AC144" s="17">
        <f t="shared" si="360"/>
        <v>0</v>
      </c>
    </row>
    <row r="145" spans="1:29" ht="94.5" x14ac:dyDescent="0.25">
      <c r="A145" s="115">
        <f t="shared" si="341"/>
        <v>139</v>
      </c>
      <c r="B145" s="115" t="str">
        <f t="shared" si="345"/>
        <v>VT3*0,8</v>
      </c>
      <c r="C145" s="115" t="str">
        <f t="shared" si="346"/>
        <v>TB1NT1_D8</v>
      </c>
      <c r="D145" s="132" t="str">
        <f>V145&amp;W145&amp;X145&amp;Y145&amp;Z145&amp;"
"&amp;AA145&amp;"
"
&amp;AB145&amp;"
"&amp;AC145</f>
        <v>Các tuyến đường giao thông không đấu nối trực tiếp và thông ra Quốc lộ 1 đoạn từ Giáp ranh xã An Viễn đến Nhà thờ Lộc Hòa có hiện trạng là đường nhựa, bê tông xi măng:
- Có bề rộng ≥5m, cách đường giao thông &gt;1.000m.
- Có bề rộng từ ≥3m đến &lt;5m, cách đường giao thông từ &gt;500m đến ≤1.000m.
- Có bề rộng &lt;3m, cách đường giao thông ≤200m.</v>
      </c>
      <c r="E145" s="132"/>
      <c r="F145" s="132"/>
      <c r="G145" s="121">
        <v>2000</v>
      </c>
      <c r="H145" s="121">
        <v>1400</v>
      </c>
      <c r="I145" s="121">
        <v>1200</v>
      </c>
      <c r="J145" s="130">
        <f>VLOOKUP(C145,'[2]1. MA DO'!$E$5:$AA$1933,23,0)</f>
        <v>1.1299999999999999</v>
      </c>
      <c r="K145" s="126">
        <f t="shared" si="338"/>
        <v>1.1299999999999999</v>
      </c>
      <c r="L145" s="126">
        <f t="shared" si="339"/>
        <v>1.1299999999999999</v>
      </c>
      <c r="M145" s="27">
        <f t="shared" si="347"/>
        <v>8500</v>
      </c>
      <c r="N145" s="27">
        <f t="shared" si="348"/>
        <v>2800</v>
      </c>
      <c r="O145" s="27">
        <f t="shared" si="349"/>
        <v>2000</v>
      </c>
      <c r="P145" s="27">
        <f t="shared" si="350"/>
        <v>1400</v>
      </c>
      <c r="Q145" s="17">
        <f t="shared" si="351"/>
        <v>9400</v>
      </c>
      <c r="R145" s="17">
        <f t="shared" si="352"/>
        <v>3100</v>
      </c>
      <c r="S145" s="17">
        <f t="shared" si="353"/>
        <v>2200</v>
      </c>
      <c r="T145" s="17">
        <f t="shared" si="354"/>
        <v>1600</v>
      </c>
      <c r="U145" s="17">
        <f t="shared" si="354"/>
        <v>1</v>
      </c>
      <c r="V145" s="17" t="str">
        <f t="shared" si="355"/>
        <v xml:space="preserve">Các tuyến đường giao thông không đấu nối trực tiếp và thông ra </v>
      </c>
      <c r="W145" s="17" t="str">
        <f t="shared" si="356"/>
        <v>Quốc lộ 1</v>
      </c>
      <c r="X145" s="17" t="str">
        <f t="shared" si="356"/>
        <v xml:space="preserve"> đoạn từ Giáp ranh xã An Viễn</v>
      </c>
      <c r="Y145" s="17" t="str">
        <f t="shared" si="357"/>
        <v xml:space="preserve"> đến Nhà thờ Lộc Hòa</v>
      </c>
      <c r="Z145" s="17" t="s">
        <v>121</v>
      </c>
      <c r="AA145" s="17" t="str">
        <f t="shared" ref="AA145:AC145" si="361">AA138</f>
        <v>- Có bề rộng ≥5m, cách đường giao thông &gt;1.000m.</v>
      </c>
      <c r="AB145" s="17" t="str">
        <f t="shared" si="361"/>
        <v>- Có bề rộng từ ≥3m đến &lt;5m, cách đường giao thông từ &gt;500m đến ≤1.000m.</v>
      </c>
      <c r="AC145" s="17" t="str">
        <f t="shared" si="361"/>
        <v>- Có bề rộng &lt;3m, cách đường giao thông ≤200m.</v>
      </c>
    </row>
    <row r="146" spans="1:29" ht="94.5" x14ac:dyDescent="0.25">
      <c r="A146" s="115">
        <f t="shared" si="341"/>
        <v>140</v>
      </c>
      <c r="B146" s="115" t="str">
        <f t="shared" si="345"/>
        <v>VT4*0,8</v>
      </c>
      <c r="C146" s="115" t="str">
        <f t="shared" si="346"/>
        <v>TB1NT1_D8</v>
      </c>
      <c r="D146" s="132" t="str">
        <f>V146&amp;W146&amp;X146&amp;Y146&amp;Z146</f>
        <v>Các tuyến đường giao thông không đấu nối trực tiếp và thông ra Quốc lộ 1 đoạn từ Giáp ranh xã An Viễn đến Nhà thờ Lộc Hòa có hiện trạng là đường nhựa, bê tông xi măng:
- Có bề rộng từ ≥3m đến &lt;5m, cách đường giao thông &gt;1.000m.
- Có bề rộng &lt;3m, cách đường giao thông &gt;200m.</v>
      </c>
      <c r="E146" s="132"/>
      <c r="F146" s="132"/>
      <c r="G146" s="121">
        <v>1400</v>
      </c>
      <c r="H146" s="121">
        <v>980</v>
      </c>
      <c r="I146" s="121">
        <v>840</v>
      </c>
      <c r="J146" s="130">
        <f>VLOOKUP(C146,'[2]1. MA DO'!$E$5:$AA$1933,23,0)</f>
        <v>1.1299999999999999</v>
      </c>
      <c r="K146" s="126">
        <f t="shared" si="338"/>
        <v>1.1299999999999999</v>
      </c>
      <c r="L146" s="126">
        <f t="shared" si="339"/>
        <v>1.1299999999999999</v>
      </c>
      <c r="M146" s="27">
        <f t="shared" si="347"/>
        <v>8500</v>
      </c>
      <c r="N146" s="27">
        <f t="shared" si="348"/>
        <v>2800</v>
      </c>
      <c r="O146" s="27">
        <f t="shared" si="349"/>
        <v>2000</v>
      </c>
      <c r="P146" s="27">
        <f t="shared" si="350"/>
        <v>1400</v>
      </c>
      <c r="Q146" s="17">
        <f t="shared" si="351"/>
        <v>9400</v>
      </c>
      <c r="R146" s="17">
        <f t="shared" si="352"/>
        <v>3100</v>
      </c>
      <c r="S146" s="17">
        <f t="shared" si="353"/>
        <v>2200</v>
      </c>
      <c r="T146" s="17">
        <f t="shared" si="354"/>
        <v>1600</v>
      </c>
      <c r="U146" s="17">
        <f t="shared" si="354"/>
        <v>1</v>
      </c>
      <c r="V146" s="17" t="str">
        <f t="shared" si="355"/>
        <v xml:space="preserve">Các tuyến đường giao thông không đấu nối trực tiếp và thông ra </v>
      </c>
      <c r="W146" s="17" t="str">
        <f t="shared" si="356"/>
        <v>Quốc lộ 1</v>
      </c>
      <c r="X146" s="17" t="str">
        <f t="shared" si="356"/>
        <v xml:space="preserve"> đoạn từ Giáp ranh xã An Viễn</v>
      </c>
      <c r="Y146" s="17" t="str">
        <f t="shared" si="357"/>
        <v xml:space="preserve"> đến Nhà thờ Lộc Hòa</v>
      </c>
      <c r="Z146" s="17" t="s">
        <v>122</v>
      </c>
      <c r="AA146" s="17">
        <f t="shared" ref="AA146:AC146" si="362">AA139</f>
        <v>0</v>
      </c>
      <c r="AB146" s="17">
        <f t="shared" si="362"/>
        <v>0</v>
      </c>
      <c r="AC146" s="17">
        <f t="shared" si="362"/>
        <v>0</v>
      </c>
    </row>
    <row r="147" spans="1:29" ht="31.5" x14ac:dyDescent="0.25">
      <c r="A147" s="115">
        <f t="shared" si="341"/>
        <v>141</v>
      </c>
      <c r="B147" s="115" t="str">
        <f>'Đầu vào (2)'!G141</f>
        <v>TB1NT1_D9</v>
      </c>
      <c r="C147" s="115" t="str">
        <f>$B$147</f>
        <v>TB1NT1_D9</v>
      </c>
      <c r="D147" s="116" t="str">
        <f>'Đầu vào (2)'!H141</f>
        <v>Quốc lộ 1</v>
      </c>
      <c r="E147" s="116" t="str">
        <f>'Đầu vào (2)'!I141</f>
        <v>Nhà thờ Lộc Hòa</v>
      </c>
      <c r="F147" s="116" t="str">
        <f>'Đầu vào (2)'!K141</f>
        <v>UBND xã Hưng Thịnh</v>
      </c>
      <c r="G147" s="125">
        <v>8200</v>
      </c>
      <c r="H147" s="121">
        <v>5700</v>
      </c>
      <c r="I147" s="121">
        <v>4900</v>
      </c>
      <c r="J147" s="130">
        <f>VLOOKUP(C147,'[2]1. MA DO'!$E$5:$AA$1933,23,0)</f>
        <v>1.1299999999999999</v>
      </c>
      <c r="K147" s="126">
        <f t="shared" si="338"/>
        <v>1.1299999999999999</v>
      </c>
      <c r="L147" s="126">
        <f t="shared" si="339"/>
        <v>1.1299999999999999</v>
      </c>
      <c r="M147" s="27">
        <f>'Đầu vào (2)'!L141</f>
        <v>7000</v>
      </c>
      <c r="N147" s="27">
        <f>'Đầu vào (2)'!M141</f>
        <v>2800</v>
      </c>
      <c r="O147" s="27">
        <f>'Đầu vào (2)'!N141</f>
        <v>2000</v>
      </c>
      <c r="P147" s="27">
        <f>'Đầu vào (2)'!O141</f>
        <v>1400</v>
      </c>
      <c r="Q147" s="17">
        <f>VLOOKUP(B147,'[3]Giá đề xuất ODT'!$G$11:$AD$2233,21,0)</f>
        <v>8200</v>
      </c>
      <c r="R147" s="17">
        <f>VLOOKUP(B147,'[3]Giá đề xuất ODT'!$G$11:$AD$2233,22,0)</f>
        <v>3300</v>
      </c>
      <c r="S147" s="17">
        <f>VLOOKUP(B147,'[3]Giá đề xuất ODT'!$G$11:$AD$2233,23,0)</f>
        <v>2300</v>
      </c>
      <c r="T147" s="17">
        <f>VLOOKUP(B147,'[3]Giá đề xuất ODT'!$G$11:$AD$2233,24,0)</f>
        <v>1600</v>
      </c>
      <c r="U147" s="6">
        <v>1</v>
      </c>
      <c r="W147" s="17" t="str">
        <f>D147</f>
        <v>Quốc lộ 1</v>
      </c>
      <c r="X147" s="17" t="str">
        <f>" đoạn từ "&amp;E147</f>
        <v xml:space="preserve"> đoạn từ Nhà thờ Lộc Hòa</v>
      </c>
      <c r="Y147" s="17" t="str">
        <f>" đến "&amp;F147</f>
        <v xml:space="preserve"> đến UBND xã Hưng Thịnh</v>
      </c>
    </row>
    <row r="148" spans="1:29" ht="78.75" x14ac:dyDescent="0.25">
      <c r="A148" s="115">
        <f t="shared" si="341"/>
        <v>142</v>
      </c>
      <c r="B148" s="115" t="str">
        <f t="shared" ref="B148:B153" si="363">B141</f>
        <v>VT2</v>
      </c>
      <c r="C148" s="115" t="str">
        <f t="shared" ref="C148:C153" si="364">$B$147</f>
        <v>TB1NT1_D9</v>
      </c>
      <c r="D148" s="132" t="str">
        <f>V148&amp;W148&amp;X148&amp;Y148&amp;Z148&amp;"
"&amp;AA148&amp;"
"
&amp;AB148</f>
        <v>Các tuyến đường giao thông đấu nối trực tiếp ra Quốc lộ 1 đoạn từ Nhà thờ Lộc Hòa đến UBND xã Hưng Thịnh có hiện trạng là đường nhựa, bê tông xi măng:
- Có bề rộng ≥5m, cách đường giao thông ≤1.000m.
- Có bề rộng từ ≥3m đến &lt;5m, cách đường giao thông ≤500m.</v>
      </c>
      <c r="E148" s="132"/>
      <c r="F148" s="132"/>
      <c r="G148" s="121">
        <v>3300</v>
      </c>
      <c r="H148" s="121">
        <v>2300</v>
      </c>
      <c r="I148" s="121">
        <v>2000</v>
      </c>
      <c r="J148" s="130">
        <f>VLOOKUP(C148,'[2]1. MA DO'!$E$5:$AA$1933,23,0)</f>
        <v>1.1299999999999999</v>
      </c>
      <c r="K148" s="126">
        <f t="shared" si="338"/>
        <v>1.1299999999999999</v>
      </c>
      <c r="L148" s="126">
        <f t="shared" si="339"/>
        <v>1.1299999999999999</v>
      </c>
      <c r="M148" s="27">
        <f t="shared" ref="M148:M153" si="365">M147</f>
        <v>7000</v>
      </c>
      <c r="N148" s="27">
        <f t="shared" ref="N148:N153" si="366">N147</f>
        <v>2800</v>
      </c>
      <c r="O148" s="27">
        <f t="shared" ref="O148:O153" si="367">O147</f>
        <v>2000</v>
      </c>
      <c r="P148" s="27">
        <f t="shared" ref="P148:P153" si="368">P147</f>
        <v>1400</v>
      </c>
      <c r="Q148" s="17">
        <f t="shared" ref="Q148:Q153" si="369">Q147</f>
        <v>8200</v>
      </c>
      <c r="R148" s="17">
        <f t="shared" ref="R148:R153" si="370">R147</f>
        <v>3300</v>
      </c>
      <c r="S148" s="17">
        <f t="shared" ref="S148:S153" si="371">S147</f>
        <v>2300</v>
      </c>
      <c r="T148" s="17">
        <f t="shared" ref="T148:U153" si="372">T147</f>
        <v>1600</v>
      </c>
      <c r="U148" s="17">
        <f t="shared" si="372"/>
        <v>1</v>
      </c>
      <c r="V148" s="17" t="str">
        <f t="shared" ref="V148:V153" si="373">V141</f>
        <v xml:space="preserve">Các tuyến đường giao thông đấu nối trực tiếp ra </v>
      </c>
      <c r="W148" s="17" t="str">
        <f t="shared" ref="W148:X153" si="374">W147</f>
        <v>Quốc lộ 1</v>
      </c>
      <c r="X148" s="17" t="str">
        <f t="shared" si="374"/>
        <v xml:space="preserve"> đoạn từ Nhà thờ Lộc Hòa</v>
      </c>
      <c r="Y148" s="17" t="str">
        <f t="shared" ref="Y148:Y153" si="375">Y147</f>
        <v xml:space="preserve"> đến UBND xã Hưng Thịnh</v>
      </c>
      <c r="Z148" s="17" t="s">
        <v>121</v>
      </c>
      <c r="AA148" s="17" t="str">
        <f>AA141</f>
        <v>- Có bề rộng ≥5m, cách đường giao thông ≤1.000m.</v>
      </c>
      <c r="AB148" s="17" t="str">
        <f>AB141</f>
        <v>- Có bề rộng từ ≥3m đến &lt;5m, cách đường giao thông ≤500m.</v>
      </c>
      <c r="AC148" s="17">
        <f>AC141</f>
        <v>0</v>
      </c>
    </row>
    <row r="149" spans="1:29" ht="78.75" x14ac:dyDescent="0.25">
      <c r="A149" s="115">
        <f t="shared" si="341"/>
        <v>143</v>
      </c>
      <c r="B149" s="115" t="str">
        <f t="shared" si="363"/>
        <v>VT3</v>
      </c>
      <c r="C149" s="115" t="str">
        <f t="shared" si="364"/>
        <v>TB1NT1_D9</v>
      </c>
      <c r="D149" s="132" t="str">
        <f>V149&amp;W149&amp;X149&amp;Y149&amp;Z149&amp;"
"&amp;AA149&amp;"
"&amp;AB149&amp;"
"&amp;AC149</f>
        <v>Các tuyến đường giao thông đấu nối trực tiếp ra Quốc lộ 1 đoạn từ Nhà thờ Lộc Hòa đến UBND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49" s="132"/>
      <c r="F149" s="132"/>
      <c r="G149" s="121">
        <v>2300</v>
      </c>
      <c r="H149" s="121">
        <v>1600</v>
      </c>
      <c r="I149" s="121">
        <v>1400</v>
      </c>
      <c r="J149" s="130">
        <f>VLOOKUP(C149,'[2]1. MA DO'!$E$5:$AA$1933,23,0)</f>
        <v>1.1299999999999999</v>
      </c>
      <c r="K149" s="126">
        <f t="shared" si="338"/>
        <v>1.1299999999999999</v>
      </c>
      <c r="L149" s="126">
        <f t="shared" si="339"/>
        <v>1.1299999999999999</v>
      </c>
      <c r="M149" s="27">
        <f t="shared" si="365"/>
        <v>7000</v>
      </c>
      <c r="N149" s="27">
        <f t="shared" si="366"/>
        <v>2800</v>
      </c>
      <c r="O149" s="27">
        <f t="shared" si="367"/>
        <v>2000</v>
      </c>
      <c r="P149" s="27">
        <f t="shared" si="368"/>
        <v>1400</v>
      </c>
      <c r="Q149" s="17">
        <f t="shared" si="369"/>
        <v>8200</v>
      </c>
      <c r="R149" s="17">
        <f t="shared" si="370"/>
        <v>3300</v>
      </c>
      <c r="S149" s="17">
        <f t="shared" si="371"/>
        <v>2300</v>
      </c>
      <c r="T149" s="17">
        <f t="shared" si="372"/>
        <v>1600</v>
      </c>
      <c r="U149" s="17">
        <f t="shared" si="372"/>
        <v>1</v>
      </c>
      <c r="V149" s="17" t="str">
        <f t="shared" si="373"/>
        <v xml:space="preserve">Các tuyến đường giao thông đấu nối trực tiếp ra </v>
      </c>
      <c r="W149" s="17" t="str">
        <f t="shared" si="374"/>
        <v>Quốc lộ 1</v>
      </c>
      <c r="X149" s="17" t="str">
        <f t="shared" si="374"/>
        <v xml:space="preserve"> đoạn từ Nhà thờ Lộc Hòa</v>
      </c>
      <c r="Y149" s="17" t="str">
        <f t="shared" si="375"/>
        <v xml:space="preserve"> đến UBND xã Hưng Thịnh</v>
      </c>
      <c r="Z149" s="17" t="s">
        <v>121</v>
      </c>
      <c r="AA149" s="17" t="str">
        <f t="shared" ref="AA149:AC149" si="376">AA142</f>
        <v>- Có bề rộng ≥5m, cách đường giao thông &gt;1.000m.</v>
      </c>
      <c r="AB149" s="17" t="str">
        <f t="shared" si="376"/>
        <v>- Có bề rộng từ ≥3m đến &lt;5m, cách đường giao thông từ &gt;500m đến ≤1.000m.</v>
      </c>
      <c r="AC149" s="17" t="str">
        <f t="shared" si="376"/>
        <v>- Có bề rộng &lt;3m, cách đường giao thông ≤200m.</v>
      </c>
    </row>
    <row r="150" spans="1:29" ht="94.5" x14ac:dyDescent="0.25">
      <c r="A150" s="115">
        <f t="shared" si="341"/>
        <v>144</v>
      </c>
      <c r="B150" s="115" t="str">
        <f t="shared" si="363"/>
        <v>VT4</v>
      </c>
      <c r="C150" s="115" t="str">
        <f t="shared" si="364"/>
        <v>TB1NT1_D9</v>
      </c>
      <c r="D150" s="132" t="str">
        <f>V150&amp;W150&amp;X150&amp;Y150&amp;Z150</f>
        <v>Các tuyến đường giao thông đấu nối trực tiếp ra Quốc lộ 1 đoạn từ Nhà thờ Lộc Hòa đến UBND xã Hưng Thịnh có hiện trạng là đường nhựa, bê tông xi măng:
- Có bề rộng từ ≥3m đến &lt;5m, cách đường giao thông &gt;1.000m.
- Có bề rộng &lt;3m, cách đường giao thông &gt;200m.</v>
      </c>
      <c r="E150" s="132"/>
      <c r="F150" s="132"/>
      <c r="G150" s="121">
        <v>1600</v>
      </c>
      <c r="H150" s="121">
        <v>1100</v>
      </c>
      <c r="I150" s="121">
        <v>960</v>
      </c>
      <c r="J150" s="130">
        <f>VLOOKUP(C150,'[2]1. MA DO'!$E$5:$AA$1933,23,0)</f>
        <v>1.1299999999999999</v>
      </c>
      <c r="K150" s="126">
        <f t="shared" si="338"/>
        <v>1.1299999999999999</v>
      </c>
      <c r="L150" s="126">
        <f t="shared" si="339"/>
        <v>1.1299999999999999</v>
      </c>
      <c r="M150" s="27">
        <f t="shared" si="365"/>
        <v>7000</v>
      </c>
      <c r="N150" s="27">
        <f t="shared" si="366"/>
        <v>2800</v>
      </c>
      <c r="O150" s="27">
        <f t="shared" si="367"/>
        <v>2000</v>
      </c>
      <c r="P150" s="27">
        <f t="shared" si="368"/>
        <v>1400</v>
      </c>
      <c r="Q150" s="17">
        <f t="shared" si="369"/>
        <v>8200</v>
      </c>
      <c r="R150" s="17">
        <f t="shared" si="370"/>
        <v>3300</v>
      </c>
      <c r="S150" s="17">
        <f t="shared" si="371"/>
        <v>2300</v>
      </c>
      <c r="T150" s="17">
        <f t="shared" si="372"/>
        <v>1600</v>
      </c>
      <c r="U150" s="17">
        <f t="shared" si="372"/>
        <v>1</v>
      </c>
      <c r="V150" s="17" t="str">
        <f t="shared" si="373"/>
        <v xml:space="preserve">Các tuyến đường giao thông đấu nối trực tiếp ra </v>
      </c>
      <c r="W150" s="17" t="str">
        <f t="shared" si="374"/>
        <v>Quốc lộ 1</v>
      </c>
      <c r="X150" s="17" t="str">
        <f t="shared" si="374"/>
        <v xml:space="preserve"> đoạn từ Nhà thờ Lộc Hòa</v>
      </c>
      <c r="Y150" s="17" t="str">
        <f t="shared" si="375"/>
        <v xml:space="preserve"> đến UBND xã Hưng Thịnh</v>
      </c>
      <c r="Z150" s="17" t="s">
        <v>122</v>
      </c>
      <c r="AA150" s="17">
        <f t="shared" ref="AA150:AC150" si="377">AA143</f>
        <v>0</v>
      </c>
      <c r="AB150" s="17">
        <f t="shared" si="377"/>
        <v>0</v>
      </c>
      <c r="AC150" s="17">
        <f t="shared" si="377"/>
        <v>0</v>
      </c>
    </row>
    <row r="151" spans="1:29" ht="94.5" x14ac:dyDescent="0.25">
      <c r="A151" s="115">
        <f t="shared" si="341"/>
        <v>145</v>
      </c>
      <c r="B151" s="115" t="str">
        <f t="shared" si="363"/>
        <v>VT2*0,8</v>
      </c>
      <c r="C151" s="115" t="str">
        <f t="shared" si="364"/>
        <v>TB1NT1_D9</v>
      </c>
      <c r="D151" s="132" t="str">
        <f>V151&amp;W151&amp;X151&amp;Y151&amp;Z151&amp;"
"&amp;AA151&amp;"
"
&amp;AB151</f>
        <v>Các tuyến đường giao thông không đấu nối trực tiếp và thông ra Quốc lộ 1 đoạn từ Nhà thờ Lộc Hòa đến UBND xã Hưng Thịnh có hiện trạng là đường nhựa, bê tông xi măng:
- Có bề rộng ≥5m, cách đường giao thông ≤1.000m.
- Có bề rộng từ ≥3m đến &lt;5m, cách đường giao thông ≤500m.</v>
      </c>
      <c r="E151" s="132"/>
      <c r="F151" s="132"/>
      <c r="G151" s="121">
        <v>3000</v>
      </c>
      <c r="H151" s="121">
        <v>2100</v>
      </c>
      <c r="I151" s="121">
        <v>1800</v>
      </c>
      <c r="J151" s="130">
        <f>VLOOKUP(C151,'[2]1. MA DO'!$E$5:$AA$1933,23,0)</f>
        <v>1.1299999999999999</v>
      </c>
      <c r="K151" s="126">
        <f t="shared" si="338"/>
        <v>1.1299999999999999</v>
      </c>
      <c r="L151" s="126">
        <f t="shared" si="339"/>
        <v>1.1299999999999999</v>
      </c>
      <c r="M151" s="27">
        <f t="shared" si="365"/>
        <v>7000</v>
      </c>
      <c r="N151" s="27">
        <f t="shared" si="366"/>
        <v>2800</v>
      </c>
      <c r="O151" s="27">
        <f t="shared" si="367"/>
        <v>2000</v>
      </c>
      <c r="P151" s="27">
        <f t="shared" si="368"/>
        <v>1400</v>
      </c>
      <c r="Q151" s="17">
        <f t="shared" si="369"/>
        <v>8200</v>
      </c>
      <c r="R151" s="17">
        <f t="shared" si="370"/>
        <v>3300</v>
      </c>
      <c r="S151" s="17">
        <f t="shared" si="371"/>
        <v>2300</v>
      </c>
      <c r="T151" s="17">
        <f t="shared" si="372"/>
        <v>1600</v>
      </c>
      <c r="U151" s="17">
        <f t="shared" si="372"/>
        <v>1</v>
      </c>
      <c r="V151" s="17" t="str">
        <f t="shared" si="373"/>
        <v xml:space="preserve">Các tuyến đường giao thông không đấu nối trực tiếp và thông ra </v>
      </c>
      <c r="W151" s="17" t="str">
        <f t="shared" si="374"/>
        <v>Quốc lộ 1</v>
      </c>
      <c r="X151" s="17" t="str">
        <f t="shared" si="374"/>
        <v xml:space="preserve"> đoạn từ Nhà thờ Lộc Hòa</v>
      </c>
      <c r="Y151" s="17" t="str">
        <f t="shared" si="375"/>
        <v xml:space="preserve"> đến UBND xã Hưng Thịnh</v>
      </c>
      <c r="Z151" s="17" t="s">
        <v>121</v>
      </c>
      <c r="AA151" s="17" t="str">
        <f t="shared" ref="AA151:AC151" si="378">AA144</f>
        <v>- Có bề rộng ≥5m, cách đường giao thông ≤1.000m.</v>
      </c>
      <c r="AB151" s="17" t="str">
        <f t="shared" si="378"/>
        <v>- Có bề rộng từ ≥3m đến &lt;5m, cách đường giao thông ≤500m.</v>
      </c>
      <c r="AC151" s="17">
        <f t="shared" si="378"/>
        <v>0</v>
      </c>
    </row>
    <row r="152" spans="1:29" ht="94.5" x14ac:dyDescent="0.25">
      <c r="A152" s="115">
        <f t="shared" si="341"/>
        <v>146</v>
      </c>
      <c r="B152" s="115" t="str">
        <f t="shared" si="363"/>
        <v>VT3*0,8</v>
      </c>
      <c r="C152" s="115" t="str">
        <f t="shared" si="364"/>
        <v>TB1NT1_D9</v>
      </c>
      <c r="D152" s="132" t="str">
        <f>V152&amp;W152&amp;X152&amp;Y152&amp;Z152&amp;"
"&amp;AA152&amp;"
"
&amp;AB152&amp;"
"&amp;AC152</f>
        <v>Các tuyến đường giao thông không đấu nối trực tiếp và thông ra Quốc lộ 1 đoạn từ Nhà thờ Lộc Hòa đến UBND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52" s="132"/>
      <c r="F152" s="132"/>
      <c r="G152" s="121">
        <v>2100</v>
      </c>
      <c r="H152" s="121">
        <v>1500</v>
      </c>
      <c r="I152" s="121">
        <v>1300</v>
      </c>
      <c r="J152" s="130">
        <f>VLOOKUP(C152,'[2]1. MA DO'!$E$5:$AA$1933,23,0)</f>
        <v>1.1299999999999999</v>
      </c>
      <c r="K152" s="126">
        <f t="shared" si="338"/>
        <v>1.1299999999999999</v>
      </c>
      <c r="L152" s="126">
        <f t="shared" si="339"/>
        <v>1.1299999999999999</v>
      </c>
      <c r="M152" s="27">
        <f t="shared" si="365"/>
        <v>7000</v>
      </c>
      <c r="N152" s="27">
        <f t="shared" si="366"/>
        <v>2800</v>
      </c>
      <c r="O152" s="27">
        <f t="shared" si="367"/>
        <v>2000</v>
      </c>
      <c r="P152" s="27">
        <f t="shared" si="368"/>
        <v>1400</v>
      </c>
      <c r="Q152" s="17">
        <f t="shared" si="369"/>
        <v>8200</v>
      </c>
      <c r="R152" s="17">
        <f t="shared" si="370"/>
        <v>3300</v>
      </c>
      <c r="S152" s="17">
        <f t="shared" si="371"/>
        <v>2300</v>
      </c>
      <c r="T152" s="17">
        <f t="shared" si="372"/>
        <v>1600</v>
      </c>
      <c r="U152" s="17">
        <f t="shared" si="372"/>
        <v>1</v>
      </c>
      <c r="V152" s="17" t="str">
        <f t="shared" si="373"/>
        <v xml:space="preserve">Các tuyến đường giao thông không đấu nối trực tiếp và thông ra </v>
      </c>
      <c r="W152" s="17" t="str">
        <f t="shared" si="374"/>
        <v>Quốc lộ 1</v>
      </c>
      <c r="X152" s="17" t="str">
        <f t="shared" si="374"/>
        <v xml:space="preserve"> đoạn từ Nhà thờ Lộc Hòa</v>
      </c>
      <c r="Y152" s="17" t="str">
        <f t="shared" si="375"/>
        <v xml:space="preserve"> đến UBND xã Hưng Thịnh</v>
      </c>
      <c r="Z152" s="17" t="s">
        <v>121</v>
      </c>
      <c r="AA152" s="17" t="str">
        <f t="shared" ref="AA152:AC152" si="379">AA145</f>
        <v>- Có bề rộng ≥5m, cách đường giao thông &gt;1.000m.</v>
      </c>
      <c r="AB152" s="17" t="str">
        <f t="shared" si="379"/>
        <v>- Có bề rộng từ ≥3m đến &lt;5m, cách đường giao thông từ &gt;500m đến ≤1.000m.</v>
      </c>
      <c r="AC152" s="17" t="str">
        <f t="shared" si="379"/>
        <v>- Có bề rộng &lt;3m, cách đường giao thông ≤200m.</v>
      </c>
    </row>
    <row r="153" spans="1:29" ht="94.5" x14ac:dyDescent="0.25">
      <c r="A153" s="115">
        <f t="shared" si="341"/>
        <v>147</v>
      </c>
      <c r="B153" s="115" t="str">
        <f t="shared" si="363"/>
        <v>VT4*0,8</v>
      </c>
      <c r="C153" s="115" t="str">
        <f t="shared" si="364"/>
        <v>TB1NT1_D9</v>
      </c>
      <c r="D153" s="132" t="str">
        <f>V153&amp;W153&amp;X153&amp;Y153&amp;Z153</f>
        <v>Các tuyến đường giao thông không đấu nối trực tiếp và thông ra Quốc lộ 1 đoạn từ Nhà thờ Lộc Hòa đến UBND xã Hưng Thịnh có hiện trạng là đường nhựa, bê tông xi măng:
- Có bề rộng từ ≥3m đến &lt;5m, cách đường giao thông &gt;1.000m.
- Có bề rộng &lt;3m, cách đường giao thông &gt;200m.</v>
      </c>
      <c r="E153" s="132"/>
      <c r="F153" s="132"/>
      <c r="G153" s="121">
        <v>1400</v>
      </c>
      <c r="H153" s="121">
        <v>980</v>
      </c>
      <c r="I153" s="121">
        <v>840</v>
      </c>
      <c r="J153" s="130">
        <f>VLOOKUP(C153,'[2]1. MA DO'!$E$5:$AA$1933,23,0)</f>
        <v>1.1299999999999999</v>
      </c>
      <c r="K153" s="126">
        <f t="shared" si="338"/>
        <v>1.1299999999999999</v>
      </c>
      <c r="L153" s="126">
        <f t="shared" si="339"/>
        <v>1.1299999999999999</v>
      </c>
      <c r="M153" s="27">
        <f t="shared" si="365"/>
        <v>7000</v>
      </c>
      <c r="N153" s="27">
        <f t="shared" si="366"/>
        <v>2800</v>
      </c>
      <c r="O153" s="27">
        <f t="shared" si="367"/>
        <v>2000</v>
      </c>
      <c r="P153" s="27">
        <f t="shared" si="368"/>
        <v>1400</v>
      </c>
      <c r="Q153" s="17">
        <f t="shared" si="369"/>
        <v>8200</v>
      </c>
      <c r="R153" s="17">
        <f t="shared" si="370"/>
        <v>3300</v>
      </c>
      <c r="S153" s="17">
        <f t="shared" si="371"/>
        <v>2300</v>
      </c>
      <c r="T153" s="17">
        <f t="shared" si="372"/>
        <v>1600</v>
      </c>
      <c r="U153" s="17">
        <f t="shared" si="372"/>
        <v>1</v>
      </c>
      <c r="V153" s="17" t="str">
        <f t="shared" si="373"/>
        <v xml:space="preserve">Các tuyến đường giao thông không đấu nối trực tiếp và thông ra </v>
      </c>
      <c r="W153" s="17" t="str">
        <f t="shared" si="374"/>
        <v>Quốc lộ 1</v>
      </c>
      <c r="X153" s="17" t="str">
        <f t="shared" si="374"/>
        <v xml:space="preserve"> đoạn từ Nhà thờ Lộc Hòa</v>
      </c>
      <c r="Y153" s="17" t="str">
        <f t="shared" si="375"/>
        <v xml:space="preserve"> đến UBND xã Hưng Thịnh</v>
      </c>
      <c r="Z153" s="17" t="s">
        <v>122</v>
      </c>
      <c r="AA153" s="17">
        <f t="shared" ref="AA153:AC153" si="380">AA146</f>
        <v>0</v>
      </c>
      <c r="AB153" s="17">
        <f t="shared" si="380"/>
        <v>0</v>
      </c>
      <c r="AC153" s="17">
        <f t="shared" si="380"/>
        <v>0</v>
      </c>
    </row>
    <row r="154" spans="1:29" ht="31.5" x14ac:dyDescent="0.25">
      <c r="A154" s="115">
        <f t="shared" si="341"/>
        <v>148</v>
      </c>
      <c r="B154" s="115" t="str">
        <f>'Đầu vào (2)'!G148</f>
        <v>TB1NT1_D10</v>
      </c>
      <c r="C154" s="115" t="str">
        <f>$B$154</f>
        <v>TB1NT1_D10</v>
      </c>
      <c r="D154" s="116" t="str">
        <f>'Đầu vào (2)'!H148</f>
        <v>Quốc lộ 1</v>
      </c>
      <c r="E154" s="116" t="str">
        <f>'Đầu vào (2)'!I148</f>
        <v>UBND xã Hưng Thịnh</v>
      </c>
      <c r="F154" s="116" t="str">
        <f>'Đầu vào (2)'!K148</f>
        <v>Cổng chính 2 ấp Hòa Bình - Quảng Đà</v>
      </c>
      <c r="G154" s="125">
        <v>9900</v>
      </c>
      <c r="H154" s="121">
        <v>6900</v>
      </c>
      <c r="I154" s="121">
        <v>5900</v>
      </c>
      <c r="J154" s="130">
        <f>VLOOKUP(C154,'[2]1. MA DO'!$E$5:$AA$1933,23,0)</f>
        <v>1.1000000000000001</v>
      </c>
      <c r="K154" s="126">
        <f t="shared" si="338"/>
        <v>1.1000000000000001</v>
      </c>
      <c r="L154" s="126">
        <f t="shared" si="339"/>
        <v>1.1000000000000001</v>
      </c>
      <c r="M154" s="27">
        <f>'Đầu vào (2)'!L148</f>
        <v>8500</v>
      </c>
      <c r="N154" s="27">
        <f>'Đầu vào (2)'!M148</f>
        <v>3000</v>
      </c>
      <c r="O154" s="27">
        <f>'Đầu vào (2)'!N148</f>
        <v>2100</v>
      </c>
      <c r="P154" s="27">
        <f>'Đầu vào (2)'!O148</f>
        <v>1400</v>
      </c>
      <c r="Q154" s="17">
        <f>VLOOKUP(B154,'[3]Giá đề xuất ODT'!$G$11:$AD$2233,21,0)</f>
        <v>9900</v>
      </c>
      <c r="R154" s="17">
        <f>VLOOKUP(B154,'[3]Giá đề xuất ODT'!$G$11:$AD$2233,22,0)</f>
        <v>3500</v>
      </c>
      <c r="S154" s="17">
        <f>VLOOKUP(B154,'[3]Giá đề xuất ODT'!$G$11:$AD$2233,23,0)</f>
        <v>2500</v>
      </c>
      <c r="T154" s="17">
        <f>VLOOKUP(B154,'[3]Giá đề xuất ODT'!$G$11:$AD$2233,24,0)</f>
        <v>1600</v>
      </c>
      <c r="U154" s="6">
        <v>1</v>
      </c>
      <c r="W154" s="17" t="str">
        <f>D154</f>
        <v>Quốc lộ 1</v>
      </c>
      <c r="X154" s="17" t="str">
        <f>" đoạn từ "&amp;E154</f>
        <v xml:space="preserve"> đoạn từ UBND xã Hưng Thịnh</v>
      </c>
      <c r="Y154" s="17" t="str">
        <f>" đến "&amp;F154</f>
        <v xml:space="preserve"> đến Cổng chính 2 ấp Hòa Bình - Quảng Đà</v>
      </c>
    </row>
    <row r="155" spans="1:29" ht="78.75" x14ac:dyDescent="0.25">
      <c r="A155" s="115">
        <f t="shared" si="341"/>
        <v>149</v>
      </c>
      <c r="B155" s="115" t="str">
        <f t="shared" ref="B155:B160" si="381">B148</f>
        <v>VT2</v>
      </c>
      <c r="C155" s="115" t="str">
        <f t="shared" ref="C155:C160" si="382">$B$154</f>
        <v>TB1NT1_D10</v>
      </c>
      <c r="D155" s="132" t="str">
        <f>V155&amp;W155&amp;X155&amp;Y155&amp;Z155&amp;"
"&amp;AA155&amp;"
"
&amp;AB155</f>
        <v>Các tuyến đường giao thông đấu nối trực tiếp ra Quốc lộ 1 đoạn từ UBND xã Hưng Thịnh đến Cổng chính 2 ấp Hòa Bình - Quảng Đà có hiện trạng là đường nhựa, bê tông xi măng:
- Có bề rộng ≥5m, cách đường giao thông ≤1.000m.
- Có bề rộng từ ≥3m đến &lt;5m, cách đường giao thông ≤500m.</v>
      </c>
      <c r="E155" s="132"/>
      <c r="F155" s="132"/>
      <c r="G155" s="121">
        <v>3500</v>
      </c>
      <c r="H155" s="121">
        <v>2500</v>
      </c>
      <c r="I155" s="121">
        <v>2100</v>
      </c>
      <c r="J155" s="130">
        <f>VLOOKUP(C155,'[2]1. MA DO'!$E$5:$AA$1933,23,0)</f>
        <v>1.1000000000000001</v>
      </c>
      <c r="K155" s="126">
        <f t="shared" si="338"/>
        <v>1.1000000000000001</v>
      </c>
      <c r="L155" s="126">
        <f t="shared" si="339"/>
        <v>1.1000000000000001</v>
      </c>
      <c r="M155" s="27">
        <f t="shared" ref="M155:M160" si="383">M154</f>
        <v>8500</v>
      </c>
      <c r="N155" s="27">
        <f t="shared" ref="N155:N160" si="384">N154</f>
        <v>3000</v>
      </c>
      <c r="O155" s="27">
        <f t="shared" ref="O155:O160" si="385">O154</f>
        <v>2100</v>
      </c>
      <c r="P155" s="27">
        <f t="shared" ref="P155:P160" si="386">P154</f>
        <v>1400</v>
      </c>
      <c r="Q155" s="17">
        <f t="shared" ref="Q155:Q160" si="387">Q154</f>
        <v>9900</v>
      </c>
      <c r="R155" s="17">
        <f t="shared" ref="R155:R160" si="388">R154</f>
        <v>3500</v>
      </c>
      <c r="S155" s="17">
        <f t="shared" ref="S155:S160" si="389">S154</f>
        <v>2500</v>
      </c>
      <c r="T155" s="17">
        <f t="shared" ref="T155:U160" si="390">T154</f>
        <v>1600</v>
      </c>
      <c r="U155" s="17">
        <f t="shared" si="390"/>
        <v>1</v>
      </c>
      <c r="V155" s="17" t="str">
        <f t="shared" ref="V155:V160" si="391">V148</f>
        <v xml:space="preserve">Các tuyến đường giao thông đấu nối trực tiếp ra </v>
      </c>
      <c r="W155" s="17" t="str">
        <f t="shared" ref="W155:X160" si="392">W154</f>
        <v>Quốc lộ 1</v>
      </c>
      <c r="X155" s="17" t="str">
        <f t="shared" si="392"/>
        <v xml:space="preserve"> đoạn từ UBND xã Hưng Thịnh</v>
      </c>
      <c r="Y155" s="17" t="str">
        <f t="shared" ref="Y155:Y160" si="393">Y154</f>
        <v xml:space="preserve"> đến Cổng chính 2 ấp Hòa Bình - Quảng Đà</v>
      </c>
      <c r="Z155" s="17" t="s">
        <v>121</v>
      </c>
      <c r="AA155" s="17" t="str">
        <f>AA148</f>
        <v>- Có bề rộng ≥5m, cách đường giao thông ≤1.000m.</v>
      </c>
      <c r="AB155" s="17" t="str">
        <f>AB148</f>
        <v>- Có bề rộng từ ≥3m đến &lt;5m, cách đường giao thông ≤500m.</v>
      </c>
      <c r="AC155" s="17">
        <f>AC148</f>
        <v>0</v>
      </c>
    </row>
    <row r="156" spans="1:29" ht="78.75" x14ac:dyDescent="0.25">
      <c r="A156" s="115">
        <f t="shared" si="341"/>
        <v>150</v>
      </c>
      <c r="B156" s="115" t="str">
        <f t="shared" si="381"/>
        <v>VT3</v>
      </c>
      <c r="C156" s="115" t="str">
        <f t="shared" si="382"/>
        <v>TB1NT1_D10</v>
      </c>
      <c r="D156" s="132" t="str">
        <f>V156&amp;W156&amp;X156&amp;Y156&amp;Z156&amp;"
"&amp;AA156&amp;"
"&amp;AB156&amp;"
"&amp;AC156</f>
        <v>Các tuyến đường giao thông đấu nối trực tiếp ra Quốc lộ 1 đoạn từ UBND xã Hưng Thịnh đến Cổng chính 2 ấp Hòa Bình - Quảng Đà có hiện trạng là đường nhựa, bê tông xi măng:
- Có bề rộng ≥5m, cách đường giao thông &gt;1.000m.
- Có bề rộng từ ≥3m đến &lt;5m, cách đường giao thông từ &gt;500m đến ≤1.000m.
- Có bề rộng &lt;3m, cách đường giao thông ≤200m.</v>
      </c>
      <c r="E156" s="132"/>
      <c r="F156" s="132"/>
      <c r="G156" s="121">
        <v>2500</v>
      </c>
      <c r="H156" s="121">
        <v>1800</v>
      </c>
      <c r="I156" s="121">
        <v>1500</v>
      </c>
      <c r="J156" s="130">
        <f>VLOOKUP(C156,'[2]1. MA DO'!$E$5:$AA$1933,23,0)</f>
        <v>1.1000000000000001</v>
      </c>
      <c r="K156" s="126">
        <f t="shared" si="338"/>
        <v>1.1000000000000001</v>
      </c>
      <c r="L156" s="126">
        <f t="shared" si="339"/>
        <v>1.1000000000000001</v>
      </c>
      <c r="M156" s="27">
        <f t="shared" si="383"/>
        <v>8500</v>
      </c>
      <c r="N156" s="27">
        <f t="shared" si="384"/>
        <v>3000</v>
      </c>
      <c r="O156" s="27">
        <f t="shared" si="385"/>
        <v>2100</v>
      </c>
      <c r="P156" s="27">
        <f t="shared" si="386"/>
        <v>1400</v>
      </c>
      <c r="Q156" s="17">
        <f t="shared" si="387"/>
        <v>9900</v>
      </c>
      <c r="R156" s="17">
        <f t="shared" si="388"/>
        <v>3500</v>
      </c>
      <c r="S156" s="17">
        <f t="shared" si="389"/>
        <v>2500</v>
      </c>
      <c r="T156" s="17">
        <f t="shared" si="390"/>
        <v>1600</v>
      </c>
      <c r="U156" s="17">
        <f t="shared" si="390"/>
        <v>1</v>
      </c>
      <c r="V156" s="17" t="str">
        <f t="shared" si="391"/>
        <v xml:space="preserve">Các tuyến đường giao thông đấu nối trực tiếp ra </v>
      </c>
      <c r="W156" s="17" t="str">
        <f t="shared" si="392"/>
        <v>Quốc lộ 1</v>
      </c>
      <c r="X156" s="17" t="str">
        <f t="shared" si="392"/>
        <v xml:space="preserve"> đoạn từ UBND xã Hưng Thịnh</v>
      </c>
      <c r="Y156" s="17" t="str">
        <f t="shared" si="393"/>
        <v xml:space="preserve"> đến Cổng chính 2 ấp Hòa Bình - Quảng Đà</v>
      </c>
      <c r="Z156" s="17" t="s">
        <v>121</v>
      </c>
      <c r="AA156" s="17" t="str">
        <f t="shared" ref="AA156:AC156" si="394">AA149</f>
        <v>- Có bề rộng ≥5m, cách đường giao thông &gt;1.000m.</v>
      </c>
      <c r="AB156" s="17" t="str">
        <f t="shared" si="394"/>
        <v>- Có bề rộng từ ≥3m đến &lt;5m, cách đường giao thông từ &gt;500m đến ≤1.000m.</v>
      </c>
      <c r="AC156" s="17" t="str">
        <f t="shared" si="394"/>
        <v>- Có bề rộng &lt;3m, cách đường giao thông ≤200m.</v>
      </c>
    </row>
    <row r="157" spans="1:29" ht="94.5" x14ac:dyDescent="0.25">
      <c r="A157" s="115">
        <f t="shared" si="341"/>
        <v>151</v>
      </c>
      <c r="B157" s="115" t="str">
        <f t="shared" si="381"/>
        <v>VT4</v>
      </c>
      <c r="C157" s="115" t="str">
        <f t="shared" si="382"/>
        <v>TB1NT1_D10</v>
      </c>
      <c r="D157" s="132" t="str">
        <f>V157&amp;W157&amp;X157&amp;Y157&amp;Z157</f>
        <v>Các tuyến đường giao thông đấu nối trực tiếp ra Quốc lộ 1 đoạn từ UBND xã Hưng Thịnh đến Cổng chính 2 ấp Hòa Bình - Quảng Đà có hiện trạng là đường nhựa, bê tông xi măng:
- Có bề rộng từ ≥3m đến &lt;5m, cách đường giao thông &gt;1.000m.
- Có bề rộng &lt;3m, cách đường giao thông &gt;200m.</v>
      </c>
      <c r="E157" s="132"/>
      <c r="F157" s="132"/>
      <c r="G157" s="121">
        <v>1600</v>
      </c>
      <c r="H157" s="121">
        <v>1100</v>
      </c>
      <c r="I157" s="121">
        <v>960</v>
      </c>
      <c r="J157" s="130">
        <f>VLOOKUP(C157,'[2]1. MA DO'!$E$5:$AA$1933,23,0)</f>
        <v>1.1000000000000001</v>
      </c>
      <c r="K157" s="126">
        <f t="shared" si="338"/>
        <v>1.1000000000000001</v>
      </c>
      <c r="L157" s="126">
        <f t="shared" si="339"/>
        <v>1.1000000000000001</v>
      </c>
      <c r="M157" s="27">
        <f t="shared" si="383"/>
        <v>8500</v>
      </c>
      <c r="N157" s="27">
        <f t="shared" si="384"/>
        <v>3000</v>
      </c>
      <c r="O157" s="27">
        <f t="shared" si="385"/>
        <v>2100</v>
      </c>
      <c r="P157" s="27">
        <f t="shared" si="386"/>
        <v>1400</v>
      </c>
      <c r="Q157" s="17">
        <f t="shared" si="387"/>
        <v>9900</v>
      </c>
      <c r="R157" s="17">
        <f t="shared" si="388"/>
        <v>3500</v>
      </c>
      <c r="S157" s="17">
        <f t="shared" si="389"/>
        <v>2500</v>
      </c>
      <c r="T157" s="17">
        <f t="shared" si="390"/>
        <v>1600</v>
      </c>
      <c r="U157" s="17">
        <f t="shared" si="390"/>
        <v>1</v>
      </c>
      <c r="V157" s="17" t="str">
        <f t="shared" si="391"/>
        <v xml:space="preserve">Các tuyến đường giao thông đấu nối trực tiếp ra </v>
      </c>
      <c r="W157" s="17" t="str">
        <f t="shared" si="392"/>
        <v>Quốc lộ 1</v>
      </c>
      <c r="X157" s="17" t="str">
        <f t="shared" si="392"/>
        <v xml:space="preserve"> đoạn từ UBND xã Hưng Thịnh</v>
      </c>
      <c r="Y157" s="17" t="str">
        <f t="shared" si="393"/>
        <v xml:space="preserve"> đến Cổng chính 2 ấp Hòa Bình - Quảng Đà</v>
      </c>
      <c r="Z157" s="17" t="s">
        <v>122</v>
      </c>
      <c r="AA157" s="17">
        <f t="shared" ref="AA157:AC157" si="395">AA150</f>
        <v>0</v>
      </c>
      <c r="AB157" s="17">
        <f t="shared" si="395"/>
        <v>0</v>
      </c>
      <c r="AC157" s="17">
        <f t="shared" si="395"/>
        <v>0</v>
      </c>
    </row>
    <row r="158" spans="1:29" ht="94.5" x14ac:dyDescent="0.25">
      <c r="A158" s="115">
        <f t="shared" si="341"/>
        <v>152</v>
      </c>
      <c r="B158" s="115" t="str">
        <f t="shared" si="381"/>
        <v>VT2*0,8</v>
      </c>
      <c r="C158" s="115" t="str">
        <f t="shared" si="382"/>
        <v>TB1NT1_D10</v>
      </c>
      <c r="D158" s="132" t="str">
        <f>V158&amp;W158&amp;X158&amp;Y158&amp;Z158&amp;"
"&amp;AA158&amp;"
"
&amp;AB158</f>
        <v>Các tuyến đường giao thông không đấu nối trực tiếp và thông ra Quốc lộ 1 đoạn từ UBND xã Hưng Thịnh đến Cổng chính 2 ấp Hòa Bình - Quảng Đà có hiện trạng là đường nhựa, bê tông xi măng:
- Có bề rộng ≥5m, cách đường giao thông ≤1.000m.
- Có bề rộng từ ≥3m đến &lt;5m, cách đường giao thông ≤500m.</v>
      </c>
      <c r="E158" s="132"/>
      <c r="F158" s="132"/>
      <c r="G158" s="121">
        <v>3200</v>
      </c>
      <c r="H158" s="121">
        <v>2200</v>
      </c>
      <c r="I158" s="121">
        <v>1900</v>
      </c>
      <c r="J158" s="130">
        <f>VLOOKUP(C158,'[2]1. MA DO'!$E$5:$AA$1933,23,0)</f>
        <v>1.1000000000000001</v>
      </c>
      <c r="K158" s="126">
        <f t="shared" si="338"/>
        <v>1.1000000000000001</v>
      </c>
      <c r="L158" s="126">
        <f t="shared" si="339"/>
        <v>1.1000000000000001</v>
      </c>
      <c r="M158" s="27">
        <f t="shared" si="383"/>
        <v>8500</v>
      </c>
      <c r="N158" s="27">
        <f t="shared" si="384"/>
        <v>3000</v>
      </c>
      <c r="O158" s="27">
        <f t="shared" si="385"/>
        <v>2100</v>
      </c>
      <c r="P158" s="27">
        <f t="shared" si="386"/>
        <v>1400</v>
      </c>
      <c r="Q158" s="17">
        <f t="shared" si="387"/>
        <v>9900</v>
      </c>
      <c r="R158" s="17">
        <f t="shared" si="388"/>
        <v>3500</v>
      </c>
      <c r="S158" s="17">
        <f t="shared" si="389"/>
        <v>2500</v>
      </c>
      <c r="T158" s="17">
        <f t="shared" si="390"/>
        <v>1600</v>
      </c>
      <c r="U158" s="17">
        <f t="shared" si="390"/>
        <v>1</v>
      </c>
      <c r="V158" s="17" t="str">
        <f t="shared" si="391"/>
        <v xml:space="preserve">Các tuyến đường giao thông không đấu nối trực tiếp và thông ra </v>
      </c>
      <c r="W158" s="17" t="str">
        <f t="shared" si="392"/>
        <v>Quốc lộ 1</v>
      </c>
      <c r="X158" s="17" t="str">
        <f t="shared" si="392"/>
        <v xml:space="preserve"> đoạn từ UBND xã Hưng Thịnh</v>
      </c>
      <c r="Y158" s="17" t="str">
        <f t="shared" si="393"/>
        <v xml:space="preserve"> đến Cổng chính 2 ấp Hòa Bình - Quảng Đà</v>
      </c>
      <c r="Z158" s="17" t="s">
        <v>121</v>
      </c>
      <c r="AA158" s="17" t="str">
        <f t="shared" ref="AA158:AC158" si="396">AA151</f>
        <v>- Có bề rộng ≥5m, cách đường giao thông ≤1.000m.</v>
      </c>
      <c r="AB158" s="17" t="str">
        <f t="shared" si="396"/>
        <v>- Có bề rộng từ ≥3m đến &lt;5m, cách đường giao thông ≤500m.</v>
      </c>
      <c r="AC158" s="17">
        <f t="shared" si="396"/>
        <v>0</v>
      </c>
    </row>
    <row r="159" spans="1:29" ht="94.5" x14ac:dyDescent="0.25">
      <c r="A159" s="115">
        <f t="shared" si="341"/>
        <v>153</v>
      </c>
      <c r="B159" s="115" t="str">
        <f t="shared" si="381"/>
        <v>VT3*0,8</v>
      </c>
      <c r="C159" s="115" t="str">
        <f t="shared" si="382"/>
        <v>TB1NT1_D10</v>
      </c>
      <c r="D159" s="132" t="str">
        <f>V159&amp;W159&amp;X159&amp;Y159&amp;Z159&amp;"
"&amp;AA159&amp;"
"
&amp;AB159&amp;"
"&amp;AC159</f>
        <v>Các tuyến đường giao thông không đấu nối trực tiếp và thông ra Quốc lộ 1 đoạn từ UBND xã Hưng Thịnh đến Cổng chính 2 ấp Hòa Bình - Quảng Đà có hiện trạng là đường nhựa, bê tông xi măng:
- Có bề rộng ≥5m, cách đường giao thông &gt;1.000m.
- Có bề rộng từ ≥3m đến &lt;5m, cách đường giao thông từ &gt;500m đến ≤1.000m.
- Có bề rộng &lt;3m, cách đường giao thông ≤200m.</v>
      </c>
      <c r="E159" s="132"/>
      <c r="F159" s="132"/>
      <c r="G159" s="121">
        <v>2300</v>
      </c>
      <c r="H159" s="121">
        <v>1600</v>
      </c>
      <c r="I159" s="121">
        <v>1400</v>
      </c>
      <c r="J159" s="130">
        <f>VLOOKUP(C159,'[2]1. MA DO'!$E$5:$AA$1933,23,0)</f>
        <v>1.1000000000000001</v>
      </c>
      <c r="K159" s="126">
        <f t="shared" si="338"/>
        <v>1.1000000000000001</v>
      </c>
      <c r="L159" s="126">
        <f t="shared" si="339"/>
        <v>1.1000000000000001</v>
      </c>
      <c r="M159" s="27">
        <f t="shared" si="383"/>
        <v>8500</v>
      </c>
      <c r="N159" s="27">
        <f t="shared" si="384"/>
        <v>3000</v>
      </c>
      <c r="O159" s="27">
        <f t="shared" si="385"/>
        <v>2100</v>
      </c>
      <c r="P159" s="27">
        <f t="shared" si="386"/>
        <v>1400</v>
      </c>
      <c r="Q159" s="17">
        <f t="shared" si="387"/>
        <v>9900</v>
      </c>
      <c r="R159" s="17">
        <f t="shared" si="388"/>
        <v>3500</v>
      </c>
      <c r="S159" s="17">
        <f t="shared" si="389"/>
        <v>2500</v>
      </c>
      <c r="T159" s="17">
        <f t="shared" si="390"/>
        <v>1600</v>
      </c>
      <c r="U159" s="17">
        <f t="shared" si="390"/>
        <v>1</v>
      </c>
      <c r="V159" s="17" t="str">
        <f t="shared" si="391"/>
        <v xml:space="preserve">Các tuyến đường giao thông không đấu nối trực tiếp và thông ra </v>
      </c>
      <c r="W159" s="17" t="str">
        <f t="shared" si="392"/>
        <v>Quốc lộ 1</v>
      </c>
      <c r="X159" s="17" t="str">
        <f t="shared" si="392"/>
        <v xml:space="preserve"> đoạn từ UBND xã Hưng Thịnh</v>
      </c>
      <c r="Y159" s="17" t="str">
        <f t="shared" si="393"/>
        <v xml:space="preserve"> đến Cổng chính 2 ấp Hòa Bình - Quảng Đà</v>
      </c>
      <c r="Z159" s="17" t="s">
        <v>121</v>
      </c>
      <c r="AA159" s="17" t="str">
        <f t="shared" ref="AA159:AC159" si="397">AA152</f>
        <v>- Có bề rộng ≥5m, cách đường giao thông &gt;1.000m.</v>
      </c>
      <c r="AB159" s="17" t="str">
        <f t="shared" si="397"/>
        <v>- Có bề rộng từ ≥3m đến &lt;5m, cách đường giao thông từ &gt;500m đến ≤1.000m.</v>
      </c>
      <c r="AC159" s="17" t="str">
        <f t="shared" si="397"/>
        <v>- Có bề rộng &lt;3m, cách đường giao thông ≤200m.</v>
      </c>
    </row>
    <row r="160" spans="1:29" ht="94.5" x14ac:dyDescent="0.25">
      <c r="A160" s="115">
        <f t="shared" si="341"/>
        <v>154</v>
      </c>
      <c r="B160" s="115" t="str">
        <f t="shared" si="381"/>
        <v>VT4*0,8</v>
      </c>
      <c r="C160" s="115" t="str">
        <f t="shared" si="382"/>
        <v>TB1NT1_D10</v>
      </c>
      <c r="D160" s="132" t="str">
        <f>V160&amp;W160&amp;X160&amp;Y160&amp;Z160</f>
        <v>Các tuyến đường giao thông không đấu nối trực tiếp và thông ra Quốc lộ 1 đoạn từ UBND xã Hưng Thịnh đến Cổng chính 2 ấp Hòa Bình - Quảng Đà có hiện trạng là đường nhựa, bê tông xi măng:
- Có bề rộng từ ≥3m đến &lt;5m, cách đường giao thông &gt;1.000m.
- Có bề rộng &lt;3m, cách đường giao thông &gt;200m.</v>
      </c>
      <c r="E160" s="132"/>
      <c r="F160" s="132"/>
      <c r="G160" s="121">
        <v>1400</v>
      </c>
      <c r="H160" s="121">
        <v>980</v>
      </c>
      <c r="I160" s="121">
        <v>840</v>
      </c>
      <c r="J160" s="130">
        <f>VLOOKUP(C160,'[2]1. MA DO'!$E$5:$AA$1933,23,0)</f>
        <v>1.1000000000000001</v>
      </c>
      <c r="K160" s="126">
        <f t="shared" si="338"/>
        <v>1.1000000000000001</v>
      </c>
      <c r="L160" s="126">
        <f t="shared" si="339"/>
        <v>1.1000000000000001</v>
      </c>
      <c r="M160" s="27">
        <f t="shared" si="383"/>
        <v>8500</v>
      </c>
      <c r="N160" s="27">
        <f t="shared" si="384"/>
        <v>3000</v>
      </c>
      <c r="O160" s="27">
        <f t="shared" si="385"/>
        <v>2100</v>
      </c>
      <c r="P160" s="27">
        <f t="shared" si="386"/>
        <v>1400</v>
      </c>
      <c r="Q160" s="17">
        <f t="shared" si="387"/>
        <v>9900</v>
      </c>
      <c r="R160" s="17">
        <f t="shared" si="388"/>
        <v>3500</v>
      </c>
      <c r="S160" s="17">
        <f t="shared" si="389"/>
        <v>2500</v>
      </c>
      <c r="T160" s="17">
        <f t="shared" si="390"/>
        <v>1600</v>
      </c>
      <c r="U160" s="17">
        <f t="shared" si="390"/>
        <v>1</v>
      </c>
      <c r="V160" s="17" t="str">
        <f t="shared" si="391"/>
        <v xml:space="preserve">Các tuyến đường giao thông không đấu nối trực tiếp và thông ra </v>
      </c>
      <c r="W160" s="17" t="str">
        <f t="shared" si="392"/>
        <v>Quốc lộ 1</v>
      </c>
      <c r="X160" s="17" t="str">
        <f t="shared" si="392"/>
        <v xml:space="preserve"> đoạn từ UBND xã Hưng Thịnh</v>
      </c>
      <c r="Y160" s="17" t="str">
        <f t="shared" si="393"/>
        <v xml:space="preserve"> đến Cổng chính 2 ấp Hòa Bình - Quảng Đà</v>
      </c>
      <c r="Z160" s="17" t="s">
        <v>122</v>
      </c>
      <c r="AA160" s="17">
        <f t="shared" ref="AA160:AC160" si="398">AA153</f>
        <v>0</v>
      </c>
      <c r="AB160" s="17">
        <f t="shared" si="398"/>
        <v>0</v>
      </c>
      <c r="AC160" s="17">
        <f t="shared" si="398"/>
        <v>0</v>
      </c>
    </row>
    <row r="161" spans="1:29" ht="63" x14ac:dyDescent="0.25">
      <c r="A161" s="115">
        <f t="shared" si="341"/>
        <v>155</v>
      </c>
      <c r="B161" s="115" t="str">
        <f>'Đầu vào (2)'!G155</f>
        <v>TB1NT1_D11</v>
      </c>
      <c r="C161" s="115" t="str">
        <f>$B$161</f>
        <v>TB1NT1_D11</v>
      </c>
      <c r="D161" s="116" t="str">
        <f>'Đầu vào (2)'!H155</f>
        <v>Quốc lộ 1</v>
      </c>
      <c r="E161" s="116" t="str">
        <f>'Đầu vào (2)'!I155</f>
        <v>Cổng chính 2 ấp Hòa Bình - Quảng Đà</v>
      </c>
      <c r="F161" s="116" t="str">
        <f>'Đầu vào (2)'!K155</f>
        <v>Đường liên xã Hưng Long - Dầu Giây (bên phải) và Trung tâm Nghiên cứu Nông nghiệp Hưng Lộc (bên trái)</v>
      </c>
      <c r="G161" s="125">
        <v>8400</v>
      </c>
      <c r="H161" s="121">
        <v>5900</v>
      </c>
      <c r="I161" s="121">
        <v>5000</v>
      </c>
      <c r="J161" s="130">
        <f>VLOOKUP(C161,'[2]1. MA DO'!$E$5:$AA$1933,23,0)</f>
        <v>1.1000000000000001</v>
      </c>
      <c r="K161" s="126">
        <f t="shared" si="338"/>
        <v>1.1000000000000001</v>
      </c>
      <c r="L161" s="126">
        <f t="shared" si="339"/>
        <v>1.1000000000000001</v>
      </c>
      <c r="M161" s="27">
        <f>'Đầu vào (2)'!L155</f>
        <v>7200</v>
      </c>
      <c r="N161" s="27">
        <f>'Đầu vào (2)'!M155</f>
        <v>3000</v>
      </c>
      <c r="O161" s="27">
        <f>'Đầu vào (2)'!N155</f>
        <v>2100</v>
      </c>
      <c r="P161" s="27">
        <f>'Đầu vào (2)'!O155</f>
        <v>1400</v>
      </c>
      <c r="Q161" s="17">
        <f>VLOOKUP(B161,'[3]Giá đề xuất ODT'!$G$11:$AD$2233,21,0)</f>
        <v>8400</v>
      </c>
      <c r="R161" s="17">
        <f>VLOOKUP(B161,'[3]Giá đề xuất ODT'!$G$11:$AD$2233,22,0)</f>
        <v>3500</v>
      </c>
      <c r="S161" s="17">
        <f>VLOOKUP(B161,'[3]Giá đề xuất ODT'!$G$11:$AD$2233,23,0)</f>
        <v>2500</v>
      </c>
      <c r="T161" s="17">
        <f>VLOOKUP(B161,'[3]Giá đề xuất ODT'!$G$11:$AD$2233,24,0)</f>
        <v>1600</v>
      </c>
      <c r="U161" s="6">
        <v>1</v>
      </c>
      <c r="W161" s="17" t="str">
        <f>D161</f>
        <v>Quốc lộ 1</v>
      </c>
      <c r="X161" s="17" t="str">
        <f>" đoạn từ "&amp;E161</f>
        <v xml:space="preserve"> đoạn từ Cổng chính 2 ấp Hòa Bình - Quảng Đà</v>
      </c>
      <c r="Y161" s="17" t="str">
        <f>" đến "&amp;F161</f>
        <v xml:space="preserve"> đến Đường liên xã Hưng Long - Dầu Giây (bên phải) và Trung tâm Nghiên cứu Nông nghiệp Hưng Lộc (bên trái)</v>
      </c>
    </row>
    <row r="162" spans="1:29" ht="78.75" x14ac:dyDescent="0.25">
      <c r="A162" s="115">
        <f t="shared" si="341"/>
        <v>156</v>
      </c>
      <c r="B162" s="115" t="str">
        <f t="shared" ref="B162:B167" si="399">B155</f>
        <v>VT2</v>
      </c>
      <c r="C162" s="115" t="str">
        <f t="shared" ref="C162:C167" si="400">$B$161</f>
        <v>TB1NT1_D11</v>
      </c>
      <c r="D162" s="132" t="str">
        <f>V162&amp;W162&amp;X162&amp;Y162&amp;Z162&amp;"
"&amp;AA162&amp;"
"
&amp;AB162</f>
        <v>Các tuyến đường giao thông đấu nối trực tiếp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≤1.000m.
- Có bề rộng từ ≥3m đến &lt;5m, cách đường giao thông ≤500m.</v>
      </c>
      <c r="E162" s="132"/>
      <c r="F162" s="132"/>
      <c r="G162" s="121">
        <v>3500</v>
      </c>
      <c r="H162" s="121">
        <v>2500</v>
      </c>
      <c r="I162" s="121">
        <v>2100</v>
      </c>
      <c r="J162" s="130">
        <f>VLOOKUP(C162,'[2]1. MA DO'!$E$5:$AA$1933,23,0)</f>
        <v>1.1000000000000001</v>
      </c>
      <c r="K162" s="126">
        <f t="shared" si="338"/>
        <v>1.1000000000000001</v>
      </c>
      <c r="L162" s="126">
        <f t="shared" si="339"/>
        <v>1.1000000000000001</v>
      </c>
      <c r="M162" s="27">
        <f t="shared" ref="M162:M167" si="401">M161</f>
        <v>7200</v>
      </c>
      <c r="N162" s="27">
        <f t="shared" ref="N162:N167" si="402">N161</f>
        <v>3000</v>
      </c>
      <c r="O162" s="27">
        <f t="shared" ref="O162:O167" si="403">O161</f>
        <v>2100</v>
      </c>
      <c r="P162" s="27">
        <f t="shared" ref="P162:P167" si="404">P161</f>
        <v>1400</v>
      </c>
      <c r="Q162" s="17">
        <f t="shared" ref="Q162:Q167" si="405">Q161</f>
        <v>8400</v>
      </c>
      <c r="R162" s="17">
        <f t="shared" ref="R162:R167" si="406">R161</f>
        <v>3500</v>
      </c>
      <c r="S162" s="17">
        <f t="shared" ref="S162:S167" si="407">S161</f>
        <v>2500</v>
      </c>
      <c r="T162" s="17">
        <f t="shared" ref="T162:U167" si="408">T161</f>
        <v>1600</v>
      </c>
      <c r="U162" s="17">
        <f t="shared" si="408"/>
        <v>1</v>
      </c>
      <c r="V162" s="17" t="str">
        <f t="shared" ref="V162:V167" si="409">V155</f>
        <v xml:space="preserve">Các tuyến đường giao thông đấu nối trực tiếp ra </v>
      </c>
      <c r="W162" s="17" t="str">
        <f t="shared" ref="W162:X167" si="410">W161</f>
        <v>Quốc lộ 1</v>
      </c>
      <c r="X162" s="17" t="str">
        <f t="shared" si="410"/>
        <v xml:space="preserve"> đoạn từ Cổng chính 2 ấp Hòa Bình - Quảng Đà</v>
      </c>
      <c r="Y162" s="17" t="str">
        <f t="shared" ref="Y162:Y167" si="411">Y161</f>
        <v xml:space="preserve"> đến Đường liên xã Hưng Long - Dầu Giây (bên phải) và Trung tâm Nghiên cứu Nông nghiệp Hưng Lộc (bên trái)</v>
      </c>
      <c r="Z162" s="17" t="s">
        <v>121</v>
      </c>
      <c r="AA162" s="17" t="str">
        <f>AA155</f>
        <v>- Có bề rộng ≥5m, cách đường giao thông ≤1.000m.</v>
      </c>
      <c r="AB162" s="17" t="str">
        <f>AB155</f>
        <v>- Có bề rộng từ ≥3m đến &lt;5m, cách đường giao thông ≤500m.</v>
      </c>
      <c r="AC162" s="17">
        <f>AC155</f>
        <v>0</v>
      </c>
    </row>
    <row r="163" spans="1:29" ht="78.75" x14ac:dyDescent="0.25">
      <c r="A163" s="115">
        <f t="shared" si="341"/>
        <v>157</v>
      </c>
      <c r="B163" s="115" t="str">
        <f t="shared" si="399"/>
        <v>VT3</v>
      </c>
      <c r="C163" s="115" t="str">
        <f t="shared" si="400"/>
        <v>TB1NT1_D11</v>
      </c>
      <c r="D163" s="132" t="str">
        <f>V163&amp;W163&amp;X163&amp;Y163&amp;Z163&amp;"
"&amp;AA163&amp;"
"&amp;AB163&amp;"
"&amp;AC163</f>
        <v>Các tuyến đường giao thông đấu nối trực tiếp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63" s="132"/>
      <c r="F163" s="132"/>
      <c r="G163" s="121">
        <v>2500</v>
      </c>
      <c r="H163" s="121">
        <v>1800</v>
      </c>
      <c r="I163" s="121">
        <v>1500</v>
      </c>
      <c r="J163" s="130">
        <f>VLOOKUP(C163,'[2]1. MA DO'!$E$5:$AA$1933,23,0)</f>
        <v>1.1000000000000001</v>
      </c>
      <c r="K163" s="126">
        <f t="shared" si="338"/>
        <v>1.1000000000000001</v>
      </c>
      <c r="L163" s="126">
        <f t="shared" si="339"/>
        <v>1.1000000000000001</v>
      </c>
      <c r="M163" s="27">
        <f t="shared" si="401"/>
        <v>7200</v>
      </c>
      <c r="N163" s="27">
        <f t="shared" si="402"/>
        <v>3000</v>
      </c>
      <c r="O163" s="27">
        <f t="shared" si="403"/>
        <v>2100</v>
      </c>
      <c r="P163" s="27">
        <f t="shared" si="404"/>
        <v>1400</v>
      </c>
      <c r="Q163" s="17">
        <f t="shared" si="405"/>
        <v>8400</v>
      </c>
      <c r="R163" s="17">
        <f t="shared" si="406"/>
        <v>3500</v>
      </c>
      <c r="S163" s="17">
        <f t="shared" si="407"/>
        <v>2500</v>
      </c>
      <c r="T163" s="17">
        <f t="shared" si="408"/>
        <v>1600</v>
      </c>
      <c r="U163" s="17">
        <f t="shared" si="408"/>
        <v>1</v>
      </c>
      <c r="V163" s="17" t="str">
        <f t="shared" si="409"/>
        <v xml:space="preserve">Các tuyến đường giao thông đấu nối trực tiếp ra </v>
      </c>
      <c r="W163" s="17" t="str">
        <f t="shared" si="410"/>
        <v>Quốc lộ 1</v>
      </c>
      <c r="X163" s="17" t="str">
        <f t="shared" si="410"/>
        <v xml:space="preserve"> đoạn từ Cổng chính 2 ấp Hòa Bình - Quảng Đà</v>
      </c>
      <c r="Y163" s="17" t="str">
        <f t="shared" si="411"/>
        <v xml:space="preserve"> đến Đường liên xã Hưng Long - Dầu Giây (bên phải) và Trung tâm Nghiên cứu Nông nghiệp Hưng Lộc (bên trái)</v>
      </c>
      <c r="Z163" s="17" t="s">
        <v>121</v>
      </c>
      <c r="AA163" s="17" t="str">
        <f t="shared" ref="AA163:AC163" si="412">AA156</f>
        <v>- Có bề rộng ≥5m, cách đường giao thông &gt;1.000m.</v>
      </c>
      <c r="AB163" s="17" t="str">
        <f t="shared" si="412"/>
        <v>- Có bề rộng từ ≥3m đến &lt;5m, cách đường giao thông từ &gt;500m đến ≤1.000m.</v>
      </c>
      <c r="AC163" s="17" t="str">
        <f t="shared" si="412"/>
        <v>- Có bề rộng &lt;3m, cách đường giao thông ≤200m.</v>
      </c>
    </row>
    <row r="164" spans="1:29" ht="94.5" x14ac:dyDescent="0.25">
      <c r="A164" s="115">
        <f t="shared" si="341"/>
        <v>158</v>
      </c>
      <c r="B164" s="115" t="str">
        <f t="shared" si="399"/>
        <v>VT4</v>
      </c>
      <c r="C164" s="115" t="str">
        <f t="shared" si="400"/>
        <v>TB1NT1_D11</v>
      </c>
      <c r="D164" s="132" t="str">
        <f>V164&amp;W164&amp;X164&amp;Y164&amp;Z164</f>
        <v>Các tuyến đường giao thông đấu nối trực tiếp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từ ≥3m đến &lt;5m, cách đường giao thông &gt;1.000m.
- Có bề rộng &lt;3m, cách đường giao thông &gt;200m.</v>
      </c>
      <c r="E164" s="132"/>
      <c r="F164" s="132"/>
      <c r="G164" s="121">
        <v>1600</v>
      </c>
      <c r="H164" s="121">
        <v>1100</v>
      </c>
      <c r="I164" s="121">
        <v>960</v>
      </c>
      <c r="J164" s="130">
        <f>VLOOKUP(C164,'[2]1. MA DO'!$E$5:$AA$1933,23,0)</f>
        <v>1.1000000000000001</v>
      </c>
      <c r="K164" s="126">
        <f t="shared" si="338"/>
        <v>1.1000000000000001</v>
      </c>
      <c r="L164" s="126">
        <f t="shared" si="339"/>
        <v>1.1000000000000001</v>
      </c>
      <c r="M164" s="27">
        <f t="shared" si="401"/>
        <v>7200</v>
      </c>
      <c r="N164" s="27">
        <f t="shared" si="402"/>
        <v>3000</v>
      </c>
      <c r="O164" s="27">
        <f t="shared" si="403"/>
        <v>2100</v>
      </c>
      <c r="P164" s="27">
        <f t="shared" si="404"/>
        <v>1400</v>
      </c>
      <c r="Q164" s="17">
        <f t="shared" si="405"/>
        <v>8400</v>
      </c>
      <c r="R164" s="17">
        <f t="shared" si="406"/>
        <v>3500</v>
      </c>
      <c r="S164" s="17">
        <f t="shared" si="407"/>
        <v>2500</v>
      </c>
      <c r="T164" s="17">
        <f t="shared" si="408"/>
        <v>1600</v>
      </c>
      <c r="U164" s="17">
        <f t="shared" si="408"/>
        <v>1</v>
      </c>
      <c r="V164" s="17" t="str">
        <f t="shared" si="409"/>
        <v xml:space="preserve">Các tuyến đường giao thông đấu nối trực tiếp ra </v>
      </c>
      <c r="W164" s="17" t="str">
        <f t="shared" si="410"/>
        <v>Quốc lộ 1</v>
      </c>
      <c r="X164" s="17" t="str">
        <f t="shared" si="410"/>
        <v xml:space="preserve"> đoạn từ Cổng chính 2 ấp Hòa Bình - Quảng Đà</v>
      </c>
      <c r="Y164" s="17" t="str">
        <f t="shared" si="411"/>
        <v xml:space="preserve"> đến Đường liên xã Hưng Long - Dầu Giây (bên phải) và Trung tâm Nghiên cứu Nông nghiệp Hưng Lộc (bên trái)</v>
      </c>
      <c r="Z164" s="17" t="s">
        <v>122</v>
      </c>
      <c r="AA164" s="17">
        <f t="shared" ref="AA164:AC164" si="413">AA157</f>
        <v>0</v>
      </c>
      <c r="AB164" s="17">
        <f t="shared" si="413"/>
        <v>0</v>
      </c>
      <c r="AC164" s="17">
        <f t="shared" si="413"/>
        <v>0</v>
      </c>
    </row>
    <row r="165" spans="1:29" ht="94.5" x14ac:dyDescent="0.25">
      <c r="A165" s="115">
        <f t="shared" si="341"/>
        <v>159</v>
      </c>
      <c r="B165" s="115" t="str">
        <f t="shared" si="399"/>
        <v>VT2*0,8</v>
      </c>
      <c r="C165" s="115" t="str">
        <f t="shared" si="400"/>
        <v>TB1NT1_D11</v>
      </c>
      <c r="D165" s="132" t="str">
        <f>V165&amp;W165&amp;X165&amp;Y165&amp;Z165&amp;"
"&amp;AA165&amp;"
"
&amp;AB165</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≤1.000m.
- Có bề rộng từ ≥3m đến &lt;5m, cách đường giao thông ≤500m.</v>
      </c>
      <c r="E165" s="132"/>
      <c r="F165" s="132"/>
      <c r="G165" s="121">
        <v>3200</v>
      </c>
      <c r="H165" s="121">
        <v>2200</v>
      </c>
      <c r="I165" s="121">
        <v>1900</v>
      </c>
      <c r="J165" s="130">
        <f>VLOOKUP(C165,'[2]1. MA DO'!$E$5:$AA$1933,23,0)</f>
        <v>1.1000000000000001</v>
      </c>
      <c r="K165" s="126">
        <f t="shared" si="338"/>
        <v>1.1000000000000001</v>
      </c>
      <c r="L165" s="126">
        <f t="shared" si="339"/>
        <v>1.1000000000000001</v>
      </c>
      <c r="M165" s="27">
        <f t="shared" si="401"/>
        <v>7200</v>
      </c>
      <c r="N165" s="27">
        <f t="shared" si="402"/>
        <v>3000</v>
      </c>
      <c r="O165" s="27">
        <f t="shared" si="403"/>
        <v>2100</v>
      </c>
      <c r="P165" s="27">
        <f t="shared" si="404"/>
        <v>1400</v>
      </c>
      <c r="Q165" s="17">
        <f t="shared" si="405"/>
        <v>8400</v>
      </c>
      <c r="R165" s="17">
        <f t="shared" si="406"/>
        <v>3500</v>
      </c>
      <c r="S165" s="17">
        <f t="shared" si="407"/>
        <v>2500</v>
      </c>
      <c r="T165" s="17">
        <f t="shared" si="408"/>
        <v>1600</v>
      </c>
      <c r="U165" s="17">
        <f t="shared" si="408"/>
        <v>1</v>
      </c>
      <c r="V165" s="17" t="str">
        <f t="shared" si="409"/>
        <v xml:space="preserve">Các tuyến đường giao thông không đấu nối trực tiếp và thông ra </v>
      </c>
      <c r="W165" s="17" t="str">
        <f t="shared" si="410"/>
        <v>Quốc lộ 1</v>
      </c>
      <c r="X165" s="17" t="str">
        <f t="shared" si="410"/>
        <v xml:space="preserve"> đoạn từ Cổng chính 2 ấp Hòa Bình - Quảng Đà</v>
      </c>
      <c r="Y165" s="17" t="str">
        <f t="shared" si="411"/>
        <v xml:space="preserve"> đến Đường liên xã Hưng Long - Dầu Giây (bên phải) và Trung tâm Nghiên cứu Nông nghiệp Hưng Lộc (bên trái)</v>
      </c>
      <c r="Z165" s="17" t="s">
        <v>121</v>
      </c>
      <c r="AA165" s="17" t="str">
        <f t="shared" ref="AA165:AC165" si="414">AA158</f>
        <v>- Có bề rộng ≥5m, cách đường giao thông ≤1.000m.</v>
      </c>
      <c r="AB165" s="17" t="str">
        <f t="shared" si="414"/>
        <v>- Có bề rộng từ ≥3m đến &lt;5m, cách đường giao thông ≤500m.</v>
      </c>
      <c r="AC165" s="17">
        <f t="shared" si="414"/>
        <v>0</v>
      </c>
    </row>
    <row r="166" spans="1:29" ht="94.5" x14ac:dyDescent="0.25">
      <c r="A166" s="115">
        <f t="shared" si="341"/>
        <v>160</v>
      </c>
      <c r="B166" s="115" t="str">
        <f t="shared" si="399"/>
        <v>VT3*0,8</v>
      </c>
      <c r="C166" s="115" t="str">
        <f t="shared" si="400"/>
        <v>TB1NT1_D11</v>
      </c>
      <c r="D166" s="132" t="str">
        <f>V166&amp;W166&amp;X166&amp;Y166&amp;Z166&amp;"
"&amp;AA166&amp;"
"
&amp;AB166&amp;"
"&amp;AC166</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66" s="132"/>
      <c r="F166" s="132"/>
      <c r="G166" s="121">
        <v>2300</v>
      </c>
      <c r="H166" s="121">
        <v>1600</v>
      </c>
      <c r="I166" s="121">
        <v>1400</v>
      </c>
      <c r="J166" s="130">
        <f>VLOOKUP(C166,'[2]1. MA DO'!$E$5:$AA$1933,23,0)</f>
        <v>1.1000000000000001</v>
      </c>
      <c r="K166" s="126">
        <f t="shared" si="338"/>
        <v>1.1000000000000001</v>
      </c>
      <c r="L166" s="126">
        <f t="shared" si="339"/>
        <v>1.1000000000000001</v>
      </c>
      <c r="M166" s="27">
        <f t="shared" si="401"/>
        <v>7200</v>
      </c>
      <c r="N166" s="27">
        <f t="shared" si="402"/>
        <v>3000</v>
      </c>
      <c r="O166" s="27">
        <f t="shared" si="403"/>
        <v>2100</v>
      </c>
      <c r="P166" s="27">
        <f t="shared" si="404"/>
        <v>1400</v>
      </c>
      <c r="Q166" s="17">
        <f t="shared" si="405"/>
        <v>8400</v>
      </c>
      <c r="R166" s="17">
        <f t="shared" si="406"/>
        <v>3500</v>
      </c>
      <c r="S166" s="17">
        <f t="shared" si="407"/>
        <v>2500</v>
      </c>
      <c r="T166" s="17">
        <f t="shared" si="408"/>
        <v>1600</v>
      </c>
      <c r="U166" s="17">
        <f t="shared" si="408"/>
        <v>1</v>
      </c>
      <c r="V166" s="17" t="str">
        <f t="shared" si="409"/>
        <v xml:space="preserve">Các tuyến đường giao thông không đấu nối trực tiếp và thông ra </v>
      </c>
      <c r="W166" s="17" t="str">
        <f t="shared" si="410"/>
        <v>Quốc lộ 1</v>
      </c>
      <c r="X166" s="17" t="str">
        <f t="shared" si="410"/>
        <v xml:space="preserve"> đoạn từ Cổng chính 2 ấp Hòa Bình - Quảng Đà</v>
      </c>
      <c r="Y166" s="17" t="str">
        <f t="shared" si="411"/>
        <v xml:space="preserve"> đến Đường liên xã Hưng Long - Dầu Giây (bên phải) và Trung tâm Nghiên cứu Nông nghiệp Hưng Lộc (bên trái)</v>
      </c>
      <c r="Z166" s="17" t="s">
        <v>121</v>
      </c>
      <c r="AA166" s="17" t="str">
        <f t="shared" ref="AA166:AC166" si="415">AA159</f>
        <v>- Có bề rộng ≥5m, cách đường giao thông &gt;1.000m.</v>
      </c>
      <c r="AB166" s="17" t="str">
        <f t="shared" si="415"/>
        <v>- Có bề rộng từ ≥3m đến &lt;5m, cách đường giao thông từ &gt;500m đến ≤1.000m.</v>
      </c>
      <c r="AC166" s="17" t="str">
        <f t="shared" si="415"/>
        <v>- Có bề rộng &lt;3m, cách đường giao thông ≤200m.</v>
      </c>
    </row>
    <row r="167" spans="1:29" ht="94.5" x14ac:dyDescent="0.25">
      <c r="A167" s="115">
        <f t="shared" si="341"/>
        <v>161</v>
      </c>
      <c r="B167" s="115" t="str">
        <f t="shared" si="399"/>
        <v>VT4*0,8</v>
      </c>
      <c r="C167" s="115" t="str">
        <f t="shared" si="400"/>
        <v>TB1NT1_D11</v>
      </c>
      <c r="D167" s="132" t="str">
        <f>V167&amp;W167&amp;X167&amp;Y167&amp;Z167</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từ ≥3m đến &lt;5m, cách đường giao thông &gt;1.000m.
- Có bề rộng &lt;3m, cách đường giao thông &gt;200m.</v>
      </c>
      <c r="E167" s="132"/>
      <c r="F167" s="132"/>
      <c r="G167" s="121">
        <v>1400</v>
      </c>
      <c r="H167" s="121">
        <v>980</v>
      </c>
      <c r="I167" s="121">
        <v>840</v>
      </c>
      <c r="J167" s="130">
        <f>VLOOKUP(C167,'[2]1. MA DO'!$E$5:$AA$1933,23,0)</f>
        <v>1.1000000000000001</v>
      </c>
      <c r="K167" s="126">
        <f t="shared" si="338"/>
        <v>1.1000000000000001</v>
      </c>
      <c r="L167" s="126">
        <f t="shared" si="339"/>
        <v>1.1000000000000001</v>
      </c>
      <c r="M167" s="27">
        <f t="shared" si="401"/>
        <v>7200</v>
      </c>
      <c r="N167" s="27">
        <f t="shared" si="402"/>
        <v>3000</v>
      </c>
      <c r="O167" s="27">
        <f t="shared" si="403"/>
        <v>2100</v>
      </c>
      <c r="P167" s="27">
        <f t="shared" si="404"/>
        <v>1400</v>
      </c>
      <c r="Q167" s="17">
        <f t="shared" si="405"/>
        <v>8400</v>
      </c>
      <c r="R167" s="17">
        <f t="shared" si="406"/>
        <v>3500</v>
      </c>
      <c r="S167" s="17">
        <f t="shared" si="407"/>
        <v>2500</v>
      </c>
      <c r="T167" s="17">
        <f t="shared" si="408"/>
        <v>1600</v>
      </c>
      <c r="U167" s="17">
        <f t="shared" si="408"/>
        <v>1</v>
      </c>
      <c r="V167" s="17" t="str">
        <f t="shared" si="409"/>
        <v xml:space="preserve">Các tuyến đường giao thông không đấu nối trực tiếp và thông ra </v>
      </c>
      <c r="W167" s="17" t="str">
        <f t="shared" si="410"/>
        <v>Quốc lộ 1</v>
      </c>
      <c r="X167" s="17" t="str">
        <f t="shared" si="410"/>
        <v xml:space="preserve"> đoạn từ Cổng chính 2 ấp Hòa Bình - Quảng Đà</v>
      </c>
      <c r="Y167" s="17" t="str">
        <f t="shared" si="411"/>
        <v xml:space="preserve"> đến Đường liên xã Hưng Long - Dầu Giây (bên phải) và Trung tâm Nghiên cứu Nông nghiệp Hưng Lộc (bên trái)</v>
      </c>
      <c r="Z167" s="17" t="s">
        <v>122</v>
      </c>
      <c r="AA167" s="17">
        <f t="shared" ref="AA167:AC167" si="416">AA160</f>
        <v>0</v>
      </c>
      <c r="AB167" s="17">
        <f t="shared" si="416"/>
        <v>0</v>
      </c>
      <c r="AC167" s="17">
        <f t="shared" si="416"/>
        <v>0</v>
      </c>
    </row>
    <row r="168" spans="1:29" ht="110.25" x14ac:dyDescent="0.25">
      <c r="A168" s="115">
        <f t="shared" si="341"/>
        <v>162</v>
      </c>
      <c r="B168" s="115" t="str">
        <f>'Đầu vào (2)'!G162</f>
        <v>TB1NT1_D12</v>
      </c>
      <c r="C168" s="115" t="str">
        <f>$B$168</f>
        <v>TB1NT1_D12</v>
      </c>
      <c r="D168" s="116" t="str">
        <f>'Đầu vào (2)'!H162</f>
        <v>Quốc lộ 1</v>
      </c>
      <c r="E168" s="116" t="str">
        <f>'Đầu vào (2)'!I162</f>
        <v>Đường liên xã Hưng Long - Dầu Giây (bên phải) và Trung tâm Nghiên cứu Nông nghiệp Hưng Lộc (bên trái)</v>
      </c>
      <c r="F168" s="116" t="str">
        <f>'Đầu vào (2)'!K162</f>
        <v>Giáp ranh xã Dầu Giây</v>
      </c>
      <c r="G168" s="125">
        <v>6600</v>
      </c>
      <c r="H168" s="121">
        <v>4600</v>
      </c>
      <c r="I168" s="121">
        <v>4000</v>
      </c>
      <c r="J168" s="130">
        <f>VLOOKUP(C168,'[2]1. MA DO'!$E$5:$AA$1933,23,0)</f>
        <v>1.1299999999999999</v>
      </c>
      <c r="K168" s="126">
        <f t="shared" si="338"/>
        <v>1.1299999999999999</v>
      </c>
      <c r="L168" s="126">
        <f t="shared" si="339"/>
        <v>1.1299999999999999</v>
      </c>
      <c r="M168" s="27">
        <f>'Đầu vào (2)'!L162</f>
        <v>5600</v>
      </c>
      <c r="N168" s="27">
        <f>'Đầu vào (2)'!M162</f>
        <v>2500</v>
      </c>
      <c r="O168" s="27">
        <f>'Đầu vào (2)'!N162</f>
        <v>1600</v>
      </c>
      <c r="P168" s="27">
        <f>'Đầu vào (2)'!O162</f>
        <v>1100</v>
      </c>
      <c r="Q168" s="17">
        <f>VLOOKUP(B168,'[3]Giá đề xuất ODT'!$G$11:$AD$2233,21,0)</f>
        <v>6600</v>
      </c>
      <c r="R168" s="17">
        <f>VLOOKUP(B168,'[3]Giá đề xuất ODT'!$G$11:$AD$2233,22,0)</f>
        <v>2900</v>
      </c>
      <c r="S168" s="17">
        <f>VLOOKUP(B168,'[3]Giá đề xuất ODT'!$G$11:$AD$2233,23,0)</f>
        <v>1900</v>
      </c>
      <c r="T168" s="17">
        <f>VLOOKUP(B168,'[3]Giá đề xuất ODT'!$G$11:$AD$2233,24,0)</f>
        <v>1300</v>
      </c>
      <c r="U168" s="6">
        <v>1</v>
      </c>
      <c r="W168" s="17" t="str">
        <f>D168</f>
        <v>Quốc lộ 1</v>
      </c>
      <c r="X168" s="17" t="str">
        <f>" đoạn từ "&amp;E168</f>
        <v xml:space="preserve"> đoạn từ Đường liên xã Hưng Long - Dầu Giây (bên phải) và Trung tâm Nghiên cứu Nông nghiệp Hưng Lộc (bên trái)</v>
      </c>
      <c r="Y168" s="17" t="str">
        <f>" đến "&amp;F168</f>
        <v xml:space="preserve"> đến Giáp ranh xã Dầu Giây</v>
      </c>
    </row>
    <row r="169" spans="1:29" ht="110.25" x14ac:dyDescent="0.25">
      <c r="A169" s="115">
        <f t="shared" si="341"/>
        <v>163</v>
      </c>
      <c r="B169" s="115" t="str">
        <f t="shared" ref="B169:B174" si="417">B162</f>
        <v>VT2</v>
      </c>
      <c r="C169" s="115" t="str">
        <f t="shared" ref="C169:C174" si="418">$B$168</f>
        <v>TB1NT1_D12</v>
      </c>
      <c r="D169" s="132" t="str">
        <f>V169&amp;W169&amp;X169&amp;Y169&amp;Z169&amp;"
"&amp;AA169&amp;"
"
&amp;AB169</f>
        <v>Các tuyến đường giao thông đấu nối trực tiếp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≤1.000m.
- Có bề rộng từ ≥3m đến &lt;5m, cách đường giao thông ≤500m.</v>
      </c>
      <c r="E169" s="132"/>
      <c r="F169" s="132"/>
      <c r="G169" s="121">
        <v>2900</v>
      </c>
      <c r="H169" s="121">
        <v>2000</v>
      </c>
      <c r="I169" s="121">
        <v>1700</v>
      </c>
      <c r="J169" s="130">
        <f>VLOOKUP(C169,'[2]1. MA DO'!$E$5:$AA$1933,23,0)</f>
        <v>1.1299999999999999</v>
      </c>
      <c r="K169" s="126">
        <f t="shared" si="338"/>
        <v>1.1299999999999999</v>
      </c>
      <c r="L169" s="126">
        <f t="shared" si="339"/>
        <v>1.1299999999999999</v>
      </c>
      <c r="M169" s="27">
        <f t="shared" ref="M169:M174" si="419">M168</f>
        <v>5600</v>
      </c>
      <c r="N169" s="27">
        <f t="shared" ref="N169:N174" si="420">N168</f>
        <v>2500</v>
      </c>
      <c r="O169" s="27">
        <f t="shared" ref="O169:O174" si="421">O168</f>
        <v>1600</v>
      </c>
      <c r="P169" s="27">
        <f t="shared" ref="P169:P174" si="422">P168</f>
        <v>1100</v>
      </c>
      <c r="Q169" s="17">
        <f t="shared" ref="Q169:Q174" si="423">Q168</f>
        <v>6600</v>
      </c>
      <c r="R169" s="17">
        <f t="shared" ref="R169:R174" si="424">R168</f>
        <v>2900</v>
      </c>
      <c r="S169" s="17">
        <f t="shared" ref="S169:S174" si="425">S168</f>
        <v>1900</v>
      </c>
      <c r="T169" s="17">
        <f t="shared" ref="T169:U174" si="426">T168</f>
        <v>1300</v>
      </c>
      <c r="U169" s="17">
        <f t="shared" si="426"/>
        <v>1</v>
      </c>
      <c r="V169" s="17" t="str">
        <f t="shared" ref="V169:V174" si="427">V162</f>
        <v xml:space="preserve">Các tuyến đường giao thông đấu nối trực tiếp ra </v>
      </c>
      <c r="W169" s="17" t="str">
        <f t="shared" ref="W169:X174" si="428">W168</f>
        <v>Quốc lộ 1</v>
      </c>
      <c r="X169" s="17" t="str">
        <f t="shared" si="428"/>
        <v xml:space="preserve"> đoạn từ Đường liên xã Hưng Long - Dầu Giây (bên phải) và Trung tâm Nghiên cứu Nông nghiệp Hưng Lộc (bên trái)</v>
      </c>
      <c r="Y169" s="17" t="str">
        <f t="shared" ref="Y169:Y174" si="429">Y168</f>
        <v xml:space="preserve"> đến Giáp ranh xã Dầu Giây</v>
      </c>
      <c r="Z169" s="17" t="s">
        <v>121</v>
      </c>
      <c r="AA169" s="17" t="str">
        <f>AA162</f>
        <v>- Có bề rộng ≥5m, cách đường giao thông ≤1.000m.</v>
      </c>
      <c r="AB169" s="17" t="str">
        <f>AB162</f>
        <v>- Có bề rộng từ ≥3m đến &lt;5m, cách đường giao thông ≤500m.</v>
      </c>
      <c r="AC169" s="17">
        <f>AC162</f>
        <v>0</v>
      </c>
    </row>
    <row r="170" spans="1:29" ht="110.25" x14ac:dyDescent="0.25">
      <c r="A170" s="115">
        <f t="shared" si="341"/>
        <v>164</v>
      </c>
      <c r="B170" s="115" t="str">
        <f t="shared" si="417"/>
        <v>VT3</v>
      </c>
      <c r="C170" s="115" t="str">
        <f t="shared" si="418"/>
        <v>TB1NT1_D12</v>
      </c>
      <c r="D170" s="132" t="str">
        <f>V170&amp;W170&amp;X170&amp;Y170&amp;Z170&amp;"
"&amp;AA170&amp;"
"&amp;AB170&amp;"
"&amp;AC170</f>
        <v>Các tuyến đường giao thông đấu nối trực tiếp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70" s="132"/>
      <c r="F170" s="132"/>
      <c r="G170" s="121">
        <v>1900</v>
      </c>
      <c r="H170" s="121">
        <v>1300</v>
      </c>
      <c r="I170" s="121">
        <v>1100</v>
      </c>
      <c r="J170" s="130">
        <f>VLOOKUP(C170,'[2]1. MA DO'!$E$5:$AA$1933,23,0)</f>
        <v>1.1299999999999999</v>
      </c>
      <c r="K170" s="126">
        <f t="shared" si="338"/>
        <v>1.1299999999999999</v>
      </c>
      <c r="L170" s="126">
        <f t="shared" si="339"/>
        <v>1.1299999999999999</v>
      </c>
      <c r="M170" s="27">
        <f t="shared" si="419"/>
        <v>5600</v>
      </c>
      <c r="N170" s="27">
        <f t="shared" si="420"/>
        <v>2500</v>
      </c>
      <c r="O170" s="27">
        <f t="shared" si="421"/>
        <v>1600</v>
      </c>
      <c r="P170" s="27">
        <f t="shared" si="422"/>
        <v>1100</v>
      </c>
      <c r="Q170" s="17">
        <f t="shared" si="423"/>
        <v>6600</v>
      </c>
      <c r="R170" s="17">
        <f t="shared" si="424"/>
        <v>2900</v>
      </c>
      <c r="S170" s="17">
        <f t="shared" si="425"/>
        <v>1900</v>
      </c>
      <c r="T170" s="17">
        <f t="shared" si="426"/>
        <v>1300</v>
      </c>
      <c r="U170" s="17">
        <f t="shared" si="426"/>
        <v>1</v>
      </c>
      <c r="V170" s="17" t="str">
        <f t="shared" si="427"/>
        <v xml:space="preserve">Các tuyến đường giao thông đấu nối trực tiếp ra </v>
      </c>
      <c r="W170" s="17" t="str">
        <f t="shared" si="428"/>
        <v>Quốc lộ 1</v>
      </c>
      <c r="X170" s="17" t="str">
        <f t="shared" si="428"/>
        <v xml:space="preserve"> đoạn từ Đường liên xã Hưng Long - Dầu Giây (bên phải) và Trung tâm Nghiên cứu Nông nghiệp Hưng Lộc (bên trái)</v>
      </c>
      <c r="Y170" s="17" t="str">
        <f t="shared" si="429"/>
        <v xml:space="preserve"> đến Giáp ranh xã Dầu Giây</v>
      </c>
      <c r="Z170" s="17" t="s">
        <v>121</v>
      </c>
      <c r="AA170" s="17" t="str">
        <f t="shared" ref="AA170:AC170" si="430">AA163</f>
        <v>- Có bề rộng ≥5m, cách đường giao thông &gt;1.000m.</v>
      </c>
      <c r="AB170" s="17" t="str">
        <f t="shared" si="430"/>
        <v>- Có bề rộng từ ≥3m đến &lt;5m, cách đường giao thông từ &gt;500m đến ≤1.000m.</v>
      </c>
      <c r="AC170" s="17" t="str">
        <f t="shared" si="430"/>
        <v>- Có bề rộng &lt;3m, cách đường giao thông ≤200m.</v>
      </c>
    </row>
    <row r="171" spans="1:29" ht="110.25" x14ac:dyDescent="0.25">
      <c r="A171" s="115">
        <f t="shared" si="341"/>
        <v>165</v>
      </c>
      <c r="B171" s="115" t="str">
        <f t="shared" si="417"/>
        <v>VT4</v>
      </c>
      <c r="C171" s="115" t="str">
        <f t="shared" si="418"/>
        <v>TB1NT1_D12</v>
      </c>
      <c r="D171" s="132" t="str">
        <f>V171&amp;W171&amp;X171&amp;Y171&amp;Z171</f>
        <v>Các tuyến đường giao thông đấu nối trực tiếp ra Quốc lộ 1 đoạn từ Đường liên xã Hưng Long - Dầu Giây (bên phải) và Trung tâm Nghiên cứu Nông nghiệp Hưng Lộc (bên trái) đến Giáp ranh xã Dầu Giây có hiện trạng là đường nhựa, bê tông xi măng:
- Có bề rộng từ ≥3m đến &lt;5m, cách đường giao thông &gt;1.000m.
- Có bề rộng &lt;3m, cách đường giao thông &gt;200m.</v>
      </c>
      <c r="E171" s="132"/>
      <c r="F171" s="132"/>
      <c r="G171" s="121">
        <v>1300</v>
      </c>
      <c r="H171" s="121">
        <v>910</v>
      </c>
      <c r="I171" s="121">
        <v>780</v>
      </c>
      <c r="J171" s="130">
        <f>VLOOKUP(C171,'[2]1. MA DO'!$E$5:$AA$1933,23,0)</f>
        <v>1.1299999999999999</v>
      </c>
      <c r="K171" s="126">
        <f t="shared" si="338"/>
        <v>1.1299999999999999</v>
      </c>
      <c r="L171" s="126">
        <f t="shared" si="339"/>
        <v>1.1299999999999999</v>
      </c>
      <c r="M171" s="27">
        <f t="shared" si="419"/>
        <v>5600</v>
      </c>
      <c r="N171" s="27">
        <f t="shared" si="420"/>
        <v>2500</v>
      </c>
      <c r="O171" s="27">
        <f t="shared" si="421"/>
        <v>1600</v>
      </c>
      <c r="P171" s="27">
        <f t="shared" si="422"/>
        <v>1100</v>
      </c>
      <c r="Q171" s="17">
        <f t="shared" si="423"/>
        <v>6600</v>
      </c>
      <c r="R171" s="17">
        <f t="shared" si="424"/>
        <v>2900</v>
      </c>
      <c r="S171" s="17">
        <f t="shared" si="425"/>
        <v>1900</v>
      </c>
      <c r="T171" s="17">
        <f t="shared" si="426"/>
        <v>1300</v>
      </c>
      <c r="U171" s="17">
        <f t="shared" si="426"/>
        <v>1</v>
      </c>
      <c r="V171" s="17" t="str">
        <f t="shared" si="427"/>
        <v xml:space="preserve">Các tuyến đường giao thông đấu nối trực tiếp ra </v>
      </c>
      <c r="W171" s="17" t="str">
        <f t="shared" si="428"/>
        <v>Quốc lộ 1</v>
      </c>
      <c r="X171" s="17" t="str">
        <f t="shared" si="428"/>
        <v xml:space="preserve"> đoạn từ Đường liên xã Hưng Long - Dầu Giây (bên phải) và Trung tâm Nghiên cứu Nông nghiệp Hưng Lộc (bên trái)</v>
      </c>
      <c r="Y171" s="17" t="str">
        <f t="shared" si="429"/>
        <v xml:space="preserve"> đến Giáp ranh xã Dầu Giây</v>
      </c>
      <c r="Z171" s="17" t="s">
        <v>122</v>
      </c>
      <c r="AA171" s="17">
        <f t="shared" ref="AA171:AC171" si="431">AA164</f>
        <v>0</v>
      </c>
      <c r="AB171" s="17">
        <f t="shared" si="431"/>
        <v>0</v>
      </c>
      <c r="AC171" s="17">
        <f t="shared" si="431"/>
        <v>0</v>
      </c>
    </row>
    <row r="172" spans="1:29" ht="110.25" x14ac:dyDescent="0.25">
      <c r="A172" s="115">
        <f t="shared" si="341"/>
        <v>166</v>
      </c>
      <c r="B172" s="115" t="str">
        <f t="shared" si="417"/>
        <v>VT2*0,8</v>
      </c>
      <c r="C172" s="115" t="str">
        <f t="shared" si="418"/>
        <v>TB1NT1_D12</v>
      </c>
      <c r="D172" s="132" t="str">
        <f>V172&amp;W172&amp;X172&amp;Y172&amp;Z172&amp;"
"&amp;AA172&amp;"
"
&amp;AB172</f>
        <v>Các tuyến đường giao thông không đấu nối trực tiếp và thông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≤1.000m.
- Có bề rộng từ ≥3m đến &lt;5m, cách đường giao thông ≤500m.</v>
      </c>
      <c r="E172" s="132"/>
      <c r="F172" s="132"/>
      <c r="G172" s="121">
        <v>2600</v>
      </c>
      <c r="H172" s="121">
        <v>1800</v>
      </c>
      <c r="I172" s="121">
        <v>1600</v>
      </c>
      <c r="J172" s="130">
        <f>VLOOKUP(C172,'[2]1. MA DO'!$E$5:$AA$1933,23,0)</f>
        <v>1.1299999999999999</v>
      </c>
      <c r="K172" s="126">
        <f t="shared" si="338"/>
        <v>1.1299999999999999</v>
      </c>
      <c r="L172" s="126">
        <f t="shared" si="339"/>
        <v>1.1299999999999999</v>
      </c>
      <c r="M172" s="27">
        <f t="shared" si="419"/>
        <v>5600</v>
      </c>
      <c r="N172" s="27">
        <f t="shared" si="420"/>
        <v>2500</v>
      </c>
      <c r="O172" s="27">
        <f t="shared" si="421"/>
        <v>1600</v>
      </c>
      <c r="P172" s="27">
        <f t="shared" si="422"/>
        <v>1100</v>
      </c>
      <c r="Q172" s="17">
        <f t="shared" si="423"/>
        <v>6600</v>
      </c>
      <c r="R172" s="17">
        <f t="shared" si="424"/>
        <v>2900</v>
      </c>
      <c r="S172" s="17">
        <f t="shared" si="425"/>
        <v>1900</v>
      </c>
      <c r="T172" s="17">
        <f t="shared" si="426"/>
        <v>1300</v>
      </c>
      <c r="U172" s="17">
        <f t="shared" si="426"/>
        <v>1</v>
      </c>
      <c r="V172" s="17" t="str">
        <f t="shared" si="427"/>
        <v xml:space="preserve">Các tuyến đường giao thông không đấu nối trực tiếp và thông ra </v>
      </c>
      <c r="W172" s="17" t="str">
        <f t="shared" si="428"/>
        <v>Quốc lộ 1</v>
      </c>
      <c r="X172" s="17" t="str">
        <f t="shared" si="428"/>
        <v xml:space="preserve"> đoạn từ Đường liên xã Hưng Long - Dầu Giây (bên phải) và Trung tâm Nghiên cứu Nông nghiệp Hưng Lộc (bên trái)</v>
      </c>
      <c r="Y172" s="17" t="str">
        <f t="shared" si="429"/>
        <v xml:space="preserve"> đến Giáp ranh xã Dầu Giây</v>
      </c>
      <c r="Z172" s="17" t="s">
        <v>121</v>
      </c>
      <c r="AA172" s="17" t="str">
        <f t="shared" ref="AA172:AC172" si="432">AA165</f>
        <v>- Có bề rộng ≥5m, cách đường giao thông ≤1.000m.</v>
      </c>
      <c r="AB172" s="17" t="str">
        <f t="shared" si="432"/>
        <v>- Có bề rộng từ ≥3m đến &lt;5m, cách đường giao thông ≤500m.</v>
      </c>
      <c r="AC172" s="17">
        <f t="shared" si="432"/>
        <v>0</v>
      </c>
    </row>
    <row r="173" spans="1:29" ht="110.25" x14ac:dyDescent="0.25">
      <c r="A173" s="115">
        <f t="shared" si="341"/>
        <v>167</v>
      </c>
      <c r="B173" s="115" t="str">
        <f t="shared" si="417"/>
        <v>VT3*0,8</v>
      </c>
      <c r="C173" s="115" t="str">
        <f t="shared" si="418"/>
        <v>TB1NT1_D12</v>
      </c>
      <c r="D173" s="132" t="str">
        <f>V173&amp;W173&amp;X173&amp;Y173&amp;Z173&amp;"
"&amp;AA173&amp;"
"
&amp;AB173&amp;"
"&amp;AC173</f>
        <v>Các tuyến đường giao thông không đấu nối trực tiếp và thông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73" s="132"/>
      <c r="F173" s="132"/>
      <c r="G173" s="121">
        <v>1700</v>
      </c>
      <c r="H173" s="121">
        <v>1200</v>
      </c>
      <c r="I173" s="121">
        <v>1000</v>
      </c>
      <c r="J173" s="130">
        <f>VLOOKUP(C173,'[2]1. MA DO'!$E$5:$AA$1933,23,0)</f>
        <v>1.1299999999999999</v>
      </c>
      <c r="K173" s="126">
        <f t="shared" si="338"/>
        <v>1.1299999999999999</v>
      </c>
      <c r="L173" s="126">
        <f t="shared" si="339"/>
        <v>1.1299999999999999</v>
      </c>
      <c r="M173" s="27">
        <f t="shared" si="419"/>
        <v>5600</v>
      </c>
      <c r="N173" s="27">
        <f t="shared" si="420"/>
        <v>2500</v>
      </c>
      <c r="O173" s="27">
        <f t="shared" si="421"/>
        <v>1600</v>
      </c>
      <c r="P173" s="27">
        <f t="shared" si="422"/>
        <v>1100</v>
      </c>
      <c r="Q173" s="17">
        <f t="shared" si="423"/>
        <v>6600</v>
      </c>
      <c r="R173" s="17">
        <f t="shared" si="424"/>
        <v>2900</v>
      </c>
      <c r="S173" s="17">
        <f t="shared" si="425"/>
        <v>1900</v>
      </c>
      <c r="T173" s="17">
        <f t="shared" si="426"/>
        <v>1300</v>
      </c>
      <c r="U173" s="17">
        <f t="shared" si="426"/>
        <v>1</v>
      </c>
      <c r="V173" s="17" t="str">
        <f t="shared" si="427"/>
        <v xml:space="preserve">Các tuyến đường giao thông không đấu nối trực tiếp và thông ra </v>
      </c>
      <c r="W173" s="17" t="str">
        <f t="shared" si="428"/>
        <v>Quốc lộ 1</v>
      </c>
      <c r="X173" s="17" t="str">
        <f t="shared" si="428"/>
        <v xml:space="preserve"> đoạn từ Đường liên xã Hưng Long - Dầu Giây (bên phải) và Trung tâm Nghiên cứu Nông nghiệp Hưng Lộc (bên trái)</v>
      </c>
      <c r="Y173" s="17" t="str">
        <f t="shared" si="429"/>
        <v xml:space="preserve"> đến Giáp ranh xã Dầu Giây</v>
      </c>
      <c r="Z173" s="17" t="s">
        <v>121</v>
      </c>
      <c r="AA173" s="17" t="str">
        <f t="shared" ref="AA173:AC173" si="433">AA166</f>
        <v>- Có bề rộng ≥5m, cách đường giao thông &gt;1.000m.</v>
      </c>
      <c r="AB173" s="17" t="str">
        <f t="shared" si="433"/>
        <v>- Có bề rộng từ ≥3m đến &lt;5m, cách đường giao thông từ &gt;500m đến ≤1.000m.</v>
      </c>
      <c r="AC173" s="17" t="str">
        <f t="shared" si="433"/>
        <v>- Có bề rộng &lt;3m, cách đường giao thông ≤200m.</v>
      </c>
    </row>
    <row r="174" spans="1:29" ht="110.25" x14ac:dyDescent="0.25">
      <c r="A174" s="115">
        <f t="shared" si="341"/>
        <v>168</v>
      </c>
      <c r="B174" s="115" t="str">
        <f t="shared" si="417"/>
        <v>VT4*0,8</v>
      </c>
      <c r="C174" s="115" t="str">
        <f t="shared" si="418"/>
        <v>TB1NT1_D12</v>
      </c>
      <c r="D174" s="132" t="str">
        <f>V174&amp;W174&amp;X174&amp;Y174&amp;Z174</f>
        <v>Các tuyến đường giao thông không đấu nối trực tiếp và thông ra Quốc lộ 1 đoạn từ Đường liên xã Hưng Long - Dầu Giây (bên phải) và Trung tâm Nghiên cứu Nông nghiệp Hưng Lộc (bên trái) đến Giáp ranh xã Dầu Giây có hiện trạng là đường nhựa, bê tông xi măng:
- Có bề rộng từ ≥3m đến &lt;5m, cách đường giao thông &gt;1.000m.
- Có bề rộng &lt;3m, cách đường giao thông &gt;200m.</v>
      </c>
      <c r="E174" s="132"/>
      <c r="F174" s="132"/>
      <c r="G174" s="121">
        <v>1200</v>
      </c>
      <c r="H174" s="121">
        <v>840</v>
      </c>
      <c r="I174" s="121">
        <v>720</v>
      </c>
      <c r="J174" s="130">
        <f>VLOOKUP(C174,'[2]1. MA DO'!$E$5:$AA$1933,23,0)</f>
        <v>1.1299999999999999</v>
      </c>
      <c r="K174" s="126">
        <f t="shared" si="338"/>
        <v>1.1299999999999999</v>
      </c>
      <c r="L174" s="126">
        <f t="shared" si="339"/>
        <v>1.1299999999999999</v>
      </c>
      <c r="M174" s="27">
        <f t="shared" si="419"/>
        <v>5600</v>
      </c>
      <c r="N174" s="27">
        <f t="shared" si="420"/>
        <v>2500</v>
      </c>
      <c r="O174" s="27">
        <f t="shared" si="421"/>
        <v>1600</v>
      </c>
      <c r="P174" s="27">
        <f t="shared" si="422"/>
        <v>1100</v>
      </c>
      <c r="Q174" s="17">
        <f t="shared" si="423"/>
        <v>6600</v>
      </c>
      <c r="R174" s="17">
        <f t="shared" si="424"/>
        <v>2900</v>
      </c>
      <c r="S174" s="17">
        <f t="shared" si="425"/>
        <v>1900</v>
      </c>
      <c r="T174" s="17">
        <f t="shared" si="426"/>
        <v>1300</v>
      </c>
      <c r="U174" s="17">
        <f t="shared" si="426"/>
        <v>1</v>
      </c>
      <c r="V174" s="17" t="str">
        <f t="shared" si="427"/>
        <v xml:space="preserve">Các tuyến đường giao thông không đấu nối trực tiếp và thông ra </v>
      </c>
      <c r="W174" s="17" t="str">
        <f t="shared" si="428"/>
        <v>Quốc lộ 1</v>
      </c>
      <c r="X174" s="17" t="str">
        <f t="shared" si="428"/>
        <v xml:space="preserve"> đoạn từ Đường liên xã Hưng Long - Dầu Giây (bên phải) và Trung tâm Nghiên cứu Nông nghiệp Hưng Lộc (bên trái)</v>
      </c>
      <c r="Y174" s="17" t="str">
        <f t="shared" si="429"/>
        <v xml:space="preserve"> đến Giáp ranh xã Dầu Giây</v>
      </c>
      <c r="Z174" s="17" t="s">
        <v>122</v>
      </c>
      <c r="AA174" s="17">
        <f t="shared" ref="AA174:AC174" si="434">AA167</f>
        <v>0</v>
      </c>
      <c r="AB174" s="17">
        <f t="shared" si="434"/>
        <v>0</v>
      </c>
      <c r="AC174" s="17">
        <f t="shared" si="434"/>
        <v>0</v>
      </c>
    </row>
    <row r="175" spans="1:29" ht="47.25" x14ac:dyDescent="0.25">
      <c r="A175" s="115">
        <f t="shared" si="341"/>
        <v>169</v>
      </c>
      <c r="B175" s="115" t="str">
        <f>'Đầu vào (2)'!G169</f>
        <v>TB30NT</v>
      </c>
      <c r="C175" s="115" t="str">
        <f>$B$175</f>
        <v>TB30NT</v>
      </c>
      <c r="D175" s="116" t="str">
        <f>'Đầu vào (2)'!H169</f>
        <v>Đường liên ấp An Hoà xã Hưng Thịnh - Trảng Bom</v>
      </c>
      <c r="E175" s="116" t="str">
        <f>'Đầu vào (2)'!I169</f>
        <v>Quốc lộ 1 đi qua khu tái định cư Tây Hòa</v>
      </c>
      <c r="F175" s="116" t="str">
        <f>'Đầu vào (2)'!K169</f>
        <v>Cầu 1 tấn</v>
      </c>
      <c r="G175" s="125">
        <v>4200</v>
      </c>
      <c r="H175" s="121">
        <v>2900</v>
      </c>
      <c r="I175" s="121">
        <v>2500</v>
      </c>
      <c r="J175" s="130">
        <f>VLOOKUP(C175,'[2]1. MA DO'!$E$5:$AA$1933,23,0)</f>
        <v>1.0900000000000001</v>
      </c>
      <c r="K175" s="126">
        <f t="shared" si="338"/>
        <v>1.0900000000000001</v>
      </c>
      <c r="L175" s="126">
        <f t="shared" si="339"/>
        <v>1.0900000000000001</v>
      </c>
      <c r="M175" s="27">
        <f>'Đầu vào (2)'!L169</f>
        <v>3200</v>
      </c>
      <c r="N175" s="27">
        <f>'Đầu vào (2)'!M169</f>
        <v>1600</v>
      </c>
      <c r="O175" s="27">
        <f>'Đầu vào (2)'!N169</f>
        <v>1400</v>
      </c>
      <c r="P175" s="27">
        <f>'Đầu vào (2)'!O169</f>
        <v>900</v>
      </c>
      <c r="Q175" s="17">
        <f>VLOOKUP(B175,'[3]Giá đề xuất ODT'!$G$11:$AD$2233,21,0)</f>
        <v>4200</v>
      </c>
      <c r="R175" s="17">
        <f>VLOOKUP(B175,'[3]Giá đề xuất ODT'!$G$11:$AD$2233,22,0)</f>
        <v>2100</v>
      </c>
      <c r="S175" s="17">
        <f>VLOOKUP(B175,'[3]Giá đề xuất ODT'!$G$11:$AD$2233,23,0)</f>
        <v>1800</v>
      </c>
      <c r="T175" s="17">
        <f>VLOOKUP(B175,'[3]Giá đề xuất ODT'!$G$11:$AD$2233,24,0)</f>
        <v>1200</v>
      </c>
      <c r="U175" s="6">
        <v>2</v>
      </c>
      <c r="W175" s="17" t="str">
        <f>D175</f>
        <v>Đường liên ấp An Hoà xã Hưng Thịnh - Trảng Bom</v>
      </c>
      <c r="X175" s="17" t="str">
        <f>" đoạn từ "&amp;E175</f>
        <v xml:space="preserve"> đoạn từ Quốc lộ 1 đi qua khu tái định cư Tây Hòa</v>
      </c>
      <c r="Y175" s="17" t="str">
        <f>" đến "&amp;F175</f>
        <v xml:space="preserve"> đến Cầu 1 tấn</v>
      </c>
    </row>
    <row r="176" spans="1:29" ht="78.75" x14ac:dyDescent="0.25">
      <c r="A176" s="115">
        <f t="shared" si="341"/>
        <v>170</v>
      </c>
      <c r="B176" s="115" t="str">
        <f t="shared" ref="B176:B181" si="435">B169</f>
        <v>VT2</v>
      </c>
      <c r="C176" s="115" t="str">
        <f t="shared" ref="C176:C181" si="436">$B$175</f>
        <v>TB30NT</v>
      </c>
      <c r="D176" s="132" t="str">
        <f>V176&amp;W176&amp;X176&amp;Y176&amp;Z176&amp;"
"&amp;AA176&amp;"
"
&amp;AB176</f>
        <v>Các tuyến đường giao thông đấu nối trực tiếp ra Đường liên ấp An Hoà xã Hưng Thịnh - Trảng Bom đoạn từ Quốc lộ 1 đi qua khu tái định cư Tây Hòa đến Cầu 1 tấn có hiện trạng là đường nhựa, bê tông xi măng:
- Có bề rộng ≥5m, cách đường giao thông ≤1.000m.
- Có bề rộng từ ≥3m đến &lt;5m, cách đường giao thông ≤500m.</v>
      </c>
      <c r="E176" s="132"/>
      <c r="F176" s="132"/>
      <c r="G176" s="121">
        <v>2100</v>
      </c>
      <c r="H176" s="121">
        <v>1500</v>
      </c>
      <c r="I176" s="121">
        <v>1300</v>
      </c>
      <c r="J176" s="130">
        <f>VLOOKUP(C176,'[2]1. MA DO'!$E$5:$AA$1933,23,0)</f>
        <v>1.0900000000000001</v>
      </c>
      <c r="K176" s="126">
        <f t="shared" si="338"/>
        <v>1.0900000000000001</v>
      </c>
      <c r="L176" s="126">
        <f t="shared" si="339"/>
        <v>1.0900000000000001</v>
      </c>
      <c r="M176" s="27">
        <f t="shared" ref="M176:M181" si="437">M175</f>
        <v>3200</v>
      </c>
      <c r="N176" s="27">
        <f t="shared" ref="N176:N181" si="438">N175</f>
        <v>1600</v>
      </c>
      <c r="O176" s="27">
        <f t="shared" ref="O176:O181" si="439">O175</f>
        <v>1400</v>
      </c>
      <c r="P176" s="27">
        <f t="shared" ref="P176:P181" si="440">P175</f>
        <v>900</v>
      </c>
      <c r="Q176" s="17">
        <f t="shared" ref="Q176:Q181" si="441">Q175</f>
        <v>4200</v>
      </c>
      <c r="R176" s="17">
        <f t="shared" ref="R176:R181" si="442">R175</f>
        <v>2100</v>
      </c>
      <c r="S176" s="17">
        <f t="shared" ref="S176:S181" si="443">S175</f>
        <v>1800</v>
      </c>
      <c r="T176" s="17">
        <f t="shared" ref="T176:U181" si="444">T175</f>
        <v>1200</v>
      </c>
      <c r="U176" s="17">
        <f t="shared" si="444"/>
        <v>2</v>
      </c>
      <c r="V176" s="17" t="str">
        <f t="shared" ref="V176:V181" si="445">V169</f>
        <v xml:space="preserve">Các tuyến đường giao thông đấu nối trực tiếp ra </v>
      </c>
      <c r="W176" s="17" t="str">
        <f t="shared" ref="W176:X181" si="446">W175</f>
        <v>Đường liên ấp An Hoà xã Hưng Thịnh - Trảng Bom</v>
      </c>
      <c r="X176" s="17" t="str">
        <f t="shared" si="446"/>
        <v xml:space="preserve"> đoạn từ Quốc lộ 1 đi qua khu tái định cư Tây Hòa</v>
      </c>
      <c r="Y176" s="17" t="str">
        <f t="shared" ref="Y176:Y181" si="447">Y175</f>
        <v xml:space="preserve"> đến Cầu 1 tấn</v>
      </c>
      <c r="Z176" s="17" t="s">
        <v>121</v>
      </c>
      <c r="AA176" s="17" t="str">
        <f>AA169</f>
        <v>- Có bề rộng ≥5m, cách đường giao thông ≤1.000m.</v>
      </c>
      <c r="AB176" s="17" t="str">
        <f>AB169</f>
        <v>- Có bề rộng từ ≥3m đến &lt;5m, cách đường giao thông ≤500m.</v>
      </c>
      <c r="AC176" s="17">
        <f>AC169</f>
        <v>0</v>
      </c>
    </row>
    <row r="177" spans="1:29" ht="78.75" x14ac:dyDescent="0.25">
      <c r="A177" s="115">
        <f t="shared" si="341"/>
        <v>171</v>
      </c>
      <c r="B177" s="115" t="str">
        <f t="shared" si="435"/>
        <v>VT3</v>
      </c>
      <c r="C177" s="115" t="str">
        <f t="shared" si="436"/>
        <v>TB30NT</v>
      </c>
      <c r="D177" s="132" t="str">
        <f>V177&amp;W177&amp;X177&amp;Y177&amp;Z177&amp;"
"&amp;AA177&amp;"
"&amp;AB177&amp;"
"&amp;AC177</f>
        <v>Các tuyến đường giao thông đấu nối trực tiếp ra Đường liên ấp An Hoà xã Hưng Thịnh - Trảng Bom đoạn từ Quốc lộ 1 đi qua khu tái định cư Tây Hòa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E177" s="132"/>
      <c r="F177" s="132"/>
      <c r="G177" s="121">
        <v>1800</v>
      </c>
      <c r="H177" s="121">
        <v>1300</v>
      </c>
      <c r="I177" s="121">
        <v>1100</v>
      </c>
      <c r="J177" s="130">
        <f>VLOOKUP(C177,'[2]1. MA DO'!$E$5:$AA$1933,23,0)</f>
        <v>1.0900000000000001</v>
      </c>
      <c r="K177" s="126">
        <f t="shared" si="338"/>
        <v>1.0900000000000001</v>
      </c>
      <c r="L177" s="126">
        <f t="shared" si="339"/>
        <v>1.0900000000000001</v>
      </c>
      <c r="M177" s="27">
        <f t="shared" si="437"/>
        <v>3200</v>
      </c>
      <c r="N177" s="27">
        <f t="shared" si="438"/>
        <v>1600</v>
      </c>
      <c r="O177" s="27">
        <f t="shared" si="439"/>
        <v>1400</v>
      </c>
      <c r="P177" s="27">
        <f t="shared" si="440"/>
        <v>900</v>
      </c>
      <c r="Q177" s="17">
        <f t="shared" si="441"/>
        <v>4200</v>
      </c>
      <c r="R177" s="17">
        <f t="shared" si="442"/>
        <v>2100</v>
      </c>
      <c r="S177" s="17">
        <f t="shared" si="443"/>
        <v>1800</v>
      </c>
      <c r="T177" s="17">
        <f t="shared" si="444"/>
        <v>1200</v>
      </c>
      <c r="U177" s="17">
        <f t="shared" si="444"/>
        <v>2</v>
      </c>
      <c r="V177" s="17" t="str">
        <f t="shared" si="445"/>
        <v xml:space="preserve">Các tuyến đường giao thông đấu nối trực tiếp ra </v>
      </c>
      <c r="W177" s="17" t="str">
        <f t="shared" si="446"/>
        <v>Đường liên ấp An Hoà xã Hưng Thịnh - Trảng Bom</v>
      </c>
      <c r="X177" s="17" t="str">
        <f t="shared" si="446"/>
        <v xml:space="preserve"> đoạn từ Quốc lộ 1 đi qua khu tái định cư Tây Hòa</v>
      </c>
      <c r="Y177" s="17" t="str">
        <f t="shared" si="447"/>
        <v xml:space="preserve"> đến Cầu 1 tấn</v>
      </c>
      <c r="Z177" s="17" t="s">
        <v>121</v>
      </c>
      <c r="AA177" s="17" t="str">
        <f t="shared" ref="AA177:AC177" si="448">AA170</f>
        <v>- Có bề rộng ≥5m, cách đường giao thông &gt;1.000m.</v>
      </c>
      <c r="AB177" s="17" t="str">
        <f t="shared" si="448"/>
        <v>- Có bề rộng từ ≥3m đến &lt;5m, cách đường giao thông từ &gt;500m đến ≤1.000m.</v>
      </c>
      <c r="AC177" s="17" t="str">
        <f t="shared" si="448"/>
        <v>- Có bề rộng &lt;3m, cách đường giao thông ≤200m.</v>
      </c>
    </row>
    <row r="178" spans="1:29" ht="94.5" x14ac:dyDescent="0.25">
      <c r="A178" s="115">
        <f t="shared" si="341"/>
        <v>172</v>
      </c>
      <c r="B178" s="115" t="str">
        <f t="shared" si="435"/>
        <v>VT4</v>
      </c>
      <c r="C178" s="115" t="str">
        <f t="shared" si="436"/>
        <v>TB30NT</v>
      </c>
      <c r="D178" s="132" t="str">
        <f>V178&amp;W178&amp;X178&amp;Y178&amp;Z178</f>
        <v>Các tuyến đường giao thông đấu nối trực tiếp ra Đường liên ấp An Hoà xã Hưng Thịnh - Trảng Bom đoạn từ Quốc lộ 1 đi qua khu tái định cư Tây Hòa đến Cầu 1 tấn có hiện trạng là đường nhựa, bê tông xi măng:
- Có bề rộng từ ≥3m đến &lt;5m, cách đường giao thông &gt;1.000m.
- Có bề rộng &lt;3m, cách đường giao thông &gt;200m.</v>
      </c>
      <c r="E178" s="132"/>
      <c r="F178" s="132"/>
      <c r="G178" s="121">
        <v>1200</v>
      </c>
      <c r="H178" s="121">
        <v>840</v>
      </c>
      <c r="I178" s="121">
        <v>720</v>
      </c>
      <c r="J178" s="130">
        <f>VLOOKUP(C178,'[2]1. MA DO'!$E$5:$AA$1933,23,0)</f>
        <v>1.0900000000000001</v>
      </c>
      <c r="K178" s="126">
        <f t="shared" si="338"/>
        <v>1.0900000000000001</v>
      </c>
      <c r="L178" s="126">
        <f t="shared" si="339"/>
        <v>1.0900000000000001</v>
      </c>
      <c r="M178" s="27">
        <f t="shared" si="437"/>
        <v>3200</v>
      </c>
      <c r="N178" s="27">
        <f t="shared" si="438"/>
        <v>1600</v>
      </c>
      <c r="O178" s="27">
        <f t="shared" si="439"/>
        <v>1400</v>
      </c>
      <c r="P178" s="27">
        <f t="shared" si="440"/>
        <v>900</v>
      </c>
      <c r="Q178" s="17">
        <f t="shared" si="441"/>
        <v>4200</v>
      </c>
      <c r="R178" s="17">
        <f t="shared" si="442"/>
        <v>2100</v>
      </c>
      <c r="S178" s="17">
        <f t="shared" si="443"/>
        <v>1800</v>
      </c>
      <c r="T178" s="17">
        <f t="shared" si="444"/>
        <v>1200</v>
      </c>
      <c r="U178" s="17">
        <f t="shared" si="444"/>
        <v>2</v>
      </c>
      <c r="V178" s="17" t="str">
        <f t="shared" si="445"/>
        <v xml:space="preserve">Các tuyến đường giao thông đấu nối trực tiếp ra </v>
      </c>
      <c r="W178" s="17" t="str">
        <f t="shared" si="446"/>
        <v>Đường liên ấp An Hoà xã Hưng Thịnh - Trảng Bom</v>
      </c>
      <c r="X178" s="17" t="str">
        <f t="shared" si="446"/>
        <v xml:space="preserve"> đoạn từ Quốc lộ 1 đi qua khu tái định cư Tây Hòa</v>
      </c>
      <c r="Y178" s="17" t="str">
        <f t="shared" si="447"/>
        <v xml:space="preserve"> đến Cầu 1 tấn</v>
      </c>
      <c r="Z178" s="17" t="s">
        <v>122</v>
      </c>
      <c r="AA178" s="17">
        <f t="shared" ref="AA178:AC178" si="449">AA171</f>
        <v>0</v>
      </c>
      <c r="AB178" s="17">
        <f t="shared" si="449"/>
        <v>0</v>
      </c>
      <c r="AC178" s="17">
        <f t="shared" si="449"/>
        <v>0</v>
      </c>
    </row>
    <row r="179" spans="1:29" ht="94.5" x14ac:dyDescent="0.25">
      <c r="A179" s="115">
        <f t="shared" si="341"/>
        <v>173</v>
      </c>
      <c r="B179" s="115" t="str">
        <f t="shared" si="435"/>
        <v>VT2*0,8</v>
      </c>
      <c r="C179" s="115" t="str">
        <f t="shared" si="436"/>
        <v>TB30NT</v>
      </c>
      <c r="D179" s="132" t="str">
        <f>V179&amp;W179&amp;X179&amp;Y179&amp;Z179&amp;"
"&amp;AA179&amp;"
"
&amp;AB179</f>
        <v>Các tuyến đường giao thông không đấu nối trực tiếp và thông ra Đường liên ấp An Hoà xã Hưng Thịnh - Trảng Bom đoạn từ Quốc lộ 1 đi qua khu tái định cư Tây Hòa đến Cầu 1 tấn có hiện trạng là đường nhựa, bê tông xi măng:
- Có bề rộng ≥5m, cách đường giao thông ≤1.000m.
- Có bề rộng từ ≥3m đến &lt;5m, cách đường giao thông ≤500m.</v>
      </c>
      <c r="E179" s="132"/>
      <c r="F179" s="132"/>
      <c r="G179" s="121">
        <v>1900</v>
      </c>
      <c r="H179" s="121">
        <v>1300</v>
      </c>
      <c r="I179" s="121">
        <v>1100</v>
      </c>
      <c r="J179" s="130">
        <f>VLOOKUP(C179,'[2]1. MA DO'!$E$5:$AA$1933,23,0)</f>
        <v>1.0900000000000001</v>
      </c>
      <c r="K179" s="126">
        <f t="shared" si="338"/>
        <v>1.0900000000000001</v>
      </c>
      <c r="L179" s="126">
        <f t="shared" si="339"/>
        <v>1.0900000000000001</v>
      </c>
      <c r="M179" s="27">
        <f t="shared" si="437"/>
        <v>3200</v>
      </c>
      <c r="N179" s="27">
        <f t="shared" si="438"/>
        <v>1600</v>
      </c>
      <c r="O179" s="27">
        <f t="shared" si="439"/>
        <v>1400</v>
      </c>
      <c r="P179" s="27">
        <f t="shared" si="440"/>
        <v>900</v>
      </c>
      <c r="Q179" s="17">
        <f t="shared" si="441"/>
        <v>4200</v>
      </c>
      <c r="R179" s="17">
        <f t="shared" si="442"/>
        <v>2100</v>
      </c>
      <c r="S179" s="17">
        <f t="shared" si="443"/>
        <v>1800</v>
      </c>
      <c r="T179" s="17">
        <f t="shared" si="444"/>
        <v>1200</v>
      </c>
      <c r="U179" s="17">
        <f t="shared" si="444"/>
        <v>2</v>
      </c>
      <c r="V179" s="17" t="str">
        <f t="shared" si="445"/>
        <v xml:space="preserve">Các tuyến đường giao thông không đấu nối trực tiếp và thông ra </v>
      </c>
      <c r="W179" s="17" t="str">
        <f t="shared" si="446"/>
        <v>Đường liên ấp An Hoà xã Hưng Thịnh - Trảng Bom</v>
      </c>
      <c r="X179" s="17" t="str">
        <f t="shared" si="446"/>
        <v xml:space="preserve"> đoạn từ Quốc lộ 1 đi qua khu tái định cư Tây Hòa</v>
      </c>
      <c r="Y179" s="17" t="str">
        <f t="shared" si="447"/>
        <v xml:space="preserve"> đến Cầu 1 tấn</v>
      </c>
      <c r="Z179" s="17" t="s">
        <v>121</v>
      </c>
      <c r="AA179" s="17" t="str">
        <f t="shared" ref="AA179:AC179" si="450">AA172</f>
        <v>- Có bề rộng ≥5m, cách đường giao thông ≤1.000m.</v>
      </c>
      <c r="AB179" s="17" t="str">
        <f t="shared" si="450"/>
        <v>- Có bề rộng từ ≥3m đến &lt;5m, cách đường giao thông ≤500m.</v>
      </c>
      <c r="AC179" s="17">
        <f t="shared" si="450"/>
        <v>0</v>
      </c>
    </row>
    <row r="180" spans="1:29" ht="94.5" x14ac:dyDescent="0.25">
      <c r="A180" s="115">
        <f t="shared" si="341"/>
        <v>174</v>
      </c>
      <c r="B180" s="115" t="str">
        <f t="shared" si="435"/>
        <v>VT3*0,8</v>
      </c>
      <c r="C180" s="115" t="str">
        <f t="shared" si="436"/>
        <v>TB30NT</v>
      </c>
      <c r="D180" s="132" t="str">
        <f>V180&amp;W180&amp;X180&amp;Y180&amp;Z180&amp;"
"&amp;AA180&amp;"
"
&amp;AB180&amp;"
"&amp;AC180</f>
        <v>Các tuyến đường giao thông không đấu nối trực tiếp và thông ra Đường liên ấp An Hoà xã Hưng Thịnh - Trảng Bom đoạn từ Quốc lộ 1 đi qua khu tái định cư Tây Hòa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E180" s="132"/>
      <c r="F180" s="132"/>
      <c r="G180" s="121">
        <v>1600</v>
      </c>
      <c r="H180" s="121">
        <v>1100</v>
      </c>
      <c r="I180" s="121">
        <v>960</v>
      </c>
      <c r="J180" s="130">
        <f>VLOOKUP(C180,'[2]1. MA DO'!$E$5:$AA$1933,23,0)</f>
        <v>1.0900000000000001</v>
      </c>
      <c r="K180" s="126">
        <f t="shared" si="338"/>
        <v>1.0900000000000001</v>
      </c>
      <c r="L180" s="126">
        <f t="shared" si="339"/>
        <v>1.0900000000000001</v>
      </c>
      <c r="M180" s="27">
        <f t="shared" si="437"/>
        <v>3200</v>
      </c>
      <c r="N180" s="27">
        <f t="shared" si="438"/>
        <v>1600</v>
      </c>
      <c r="O180" s="27">
        <f t="shared" si="439"/>
        <v>1400</v>
      </c>
      <c r="P180" s="27">
        <f t="shared" si="440"/>
        <v>900</v>
      </c>
      <c r="Q180" s="17">
        <f t="shared" si="441"/>
        <v>4200</v>
      </c>
      <c r="R180" s="17">
        <f t="shared" si="442"/>
        <v>2100</v>
      </c>
      <c r="S180" s="17">
        <f t="shared" si="443"/>
        <v>1800</v>
      </c>
      <c r="T180" s="17">
        <f t="shared" si="444"/>
        <v>1200</v>
      </c>
      <c r="U180" s="17">
        <f t="shared" si="444"/>
        <v>2</v>
      </c>
      <c r="V180" s="17" t="str">
        <f t="shared" si="445"/>
        <v xml:space="preserve">Các tuyến đường giao thông không đấu nối trực tiếp và thông ra </v>
      </c>
      <c r="W180" s="17" t="str">
        <f t="shared" si="446"/>
        <v>Đường liên ấp An Hoà xã Hưng Thịnh - Trảng Bom</v>
      </c>
      <c r="X180" s="17" t="str">
        <f t="shared" si="446"/>
        <v xml:space="preserve"> đoạn từ Quốc lộ 1 đi qua khu tái định cư Tây Hòa</v>
      </c>
      <c r="Y180" s="17" t="str">
        <f t="shared" si="447"/>
        <v xml:space="preserve"> đến Cầu 1 tấn</v>
      </c>
      <c r="Z180" s="17" t="s">
        <v>121</v>
      </c>
      <c r="AA180" s="17" t="str">
        <f t="shared" ref="AA180:AC180" si="451">AA173</f>
        <v>- Có bề rộng ≥5m, cách đường giao thông &gt;1.000m.</v>
      </c>
      <c r="AB180" s="17" t="str">
        <f t="shared" si="451"/>
        <v>- Có bề rộng từ ≥3m đến &lt;5m, cách đường giao thông từ &gt;500m đến ≤1.000m.</v>
      </c>
      <c r="AC180" s="17" t="str">
        <f t="shared" si="451"/>
        <v>- Có bề rộng &lt;3m, cách đường giao thông ≤200m.</v>
      </c>
    </row>
    <row r="181" spans="1:29" ht="94.5" x14ac:dyDescent="0.25">
      <c r="A181" s="115">
        <f t="shared" si="341"/>
        <v>175</v>
      </c>
      <c r="B181" s="115" t="str">
        <f t="shared" si="435"/>
        <v>VT4*0,8</v>
      </c>
      <c r="C181" s="115" t="str">
        <f t="shared" si="436"/>
        <v>TB30NT</v>
      </c>
      <c r="D181" s="132" t="str">
        <f>V181&amp;W181&amp;X181&amp;Y181&amp;Z181</f>
        <v>Các tuyến đường giao thông không đấu nối trực tiếp và thông ra Đường liên ấp An Hoà xã Hưng Thịnh - Trảng Bom đoạn từ Quốc lộ 1 đi qua khu tái định cư Tây Hòa đến Cầu 1 tấn có hiện trạng là đường nhựa, bê tông xi măng:
- Có bề rộng từ ≥3m đến &lt;5m, cách đường giao thông &gt;1.000m.
- Có bề rộng &lt;3m, cách đường giao thông &gt;200m.</v>
      </c>
      <c r="E181" s="132"/>
      <c r="F181" s="132"/>
      <c r="G181" s="121">
        <v>1100</v>
      </c>
      <c r="H181" s="121">
        <v>770</v>
      </c>
      <c r="I181" s="121">
        <v>660</v>
      </c>
      <c r="J181" s="130">
        <f>VLOOKUP(C181,'[2]1. MA DO'!$E$5:$AA$1933,23,0)</f>
        <v>1.0900000000000001</v>
      </c>
      <c r="K181" s="126">
        <f t="shared" si="338"/>
        <v>1.0900000000000001</v>
      </c>
      <c r="L181" s="126">
        <f t="shared" si="339"/>
        <v>1.0900000000000001</v>
      </c>
      <c r="M181" s="27">
        <f t="shared" si="437"/>
        <v>3200</v>
      </c>
      <c r="N181" s="27">
        <f t="shared" si="438"/>
        <v>1600</v>
      </c>
      <c r="O181" s="27">
        <f t="shared" si="439"/>
        <v>1400</v>
      </c>
      <c r="P181" s="27">
        <f t="shared" si="440"/>
        <v>900</v>
      </c>
      <c r="Q181" s="17">
        <f t="shared" si="441"/>
        <v>4200</v>
      </c>
      <c r="R181" s="17">
        <f t="shared" si="442"/>
        <v>2100</v>
      </c>
      <c r="S181" s="17">
        <f t="shared" si="443"/>
        <v>1800</v>
      </c>
      <c r="T181" s="17">
        <f t="shared" si="444"/>
        <v>1200</v>
      </c>
      <c r="U181" s="17">
        <f t="shared" si="444"/>
        <v>2</v>
      </c>
      <c r="V181" s="17" t="str">
        <f t="shared" si="445"/>
        <v xml:space="preserve">Các tuyến đường giao thông không đấu nối trực tiếp và thông ra </v>
      </c>
      <c r="W181" s="17" t="str">
        <f t="shared" si="446"/>
        <v>Đường liên ấp An Hoà xã Hưng Thịnh - Trảng Bom</v>
      </c>
      <c r="X181" s="17" t="str">
        <f t="shared" si="446"/>
        <v xml:space="preserve"> đoạn từ Quốc lộ 1 đi qua khu tái định cư Tây Hòa</v>
      </c>
      <c r="Y181" s="17" t="str">
        <f t="shared" si="447"/>
        <v xml:space="preserve"> đến Cầu 1 tấn</v>
      </c>
      <c r="Z181" s="17" t="s">
        <v>122</v>
      </c>
      <c r="AA181" s="17">
        <f t="shared" ref="AA181:AC181" si="452">AA174</f>
        <v>0</v>
      </c>
      <c r="AB181" s="17">
        <f t="shared" si="452"/>
        <v>0</v>
      </c>
      <c r="AC181" s="17">
        <f t="shared" si="452"/>
        <v>0</v>
      </c>
    </row>
    <row r="182" spans="1:29" ht="47.25" x14ac:dyDescent="0.25">
      <c r="A182" s="115">
        <f t="shared" si="341"/>
        <v>176</v>
      </c>
      <c r="B182" s="115" t="str">
        <f>'Đầu vào (2)'!G176</f>
        <v>TB38NT_D1</v>
      </c>
      <c r="C182" s="115" t="str">
        <f>$B$182</f>
        <v>TB38NT_D1</v>
      </c>
      <c r="D182" s="116" t="str">
        <f>'Đầu vào (2)'!H176</f>
        <v>Đường ranh Hưng Thịnh - Dầu Giây (xã Hưng Thịnh)</v>
      </c>
      <c r="E182" s="116" t="str">
        <f>'Đầu vào (2)'!I176</f>
        <v>Quốc lộ 1</v>
      </c>
      <c r="F182" s="116" t="str">
        <f>'Đầu vào (2)'!K176</f>
        <v>Hết mét thứ 500</v>
      </c>
      <c r="G182" s="125">
        <v>4000</v>
      </c>
      <c r="H182" s="121">
        <v>2800</v>
      </c>
      <c r="I182" s="121">
        <v>2400</v>
      </c>
      <c r="J182" s="130">
        <f>VLOOKUP(C182,'[2]1. MA DO'!$E$5:$AA$1933,23,0)</f>
        <v>1.1299999999999999</v>
      </c>
      <c r="K182" s="126">
        <f t="shared" si="338"/>
        <v>1.1299999999999999</v>
      </c>
      <c r="L182" s="126">
        <f t="shared" si="339"/>
        <v>1.1299999999999999</v>
      </c>
      <c r="M182" s="27">
        <f>'Đầu vào (2)'!L176</f>
        <v>2800</v>
      </c>
      <c r="N182" s="27">
        <f>'Đầu vào (2)'!M176</f>
        <v>1400</v>
      </c>
      <c r="O182" s="27">
        <f>'Đầu vào (2)'!N176</f>
        <v>1100</v>
      </c>
      <c r="P182" s="27">
        <f>'Đầu vào (2)'!O176</f>
        <v>700</v>
      </c>
      <c r="Q182" s="17">
        <f>VLOOKUP(B182,'[3]Giá đề xuất ODT'!$G$11:$AD$2233,21,0)</f>
        <v>4000</v>
      </c>
      <c r="R182" s="17">
        <f>VLOOKUP(B182,'[3]Giá đề xuất ODT'!$G$11:$AD$2233,22,0)</f>
        <v>2000</v>
      </c>
      <c r="S182" s="17">
        <f>VLOOKUP(B182,'[3]Giá đề xuất ODT'!$G$11:$AD$2233,23,0)</f>
        <v>1600</v>
      </c>
      <c r="T182" s="17">
        <f>VLOOKUP(B182,'[3]Giá đề xuất ODT'!$G$11:$AD$2233,24,0)</f>
        <v>1000</v>
      </c>
      <c r="U182" s="17">
        <v>3</v>
      </c>
      <c r="W182" s="17" t="str">
        <f>D182</f>
        <v>Đường ranh Hưng Thịnh - Dầu Giây (xã Hưng Thịnh)</v>
      </c>
      <c r="X182" s="17" t="str">
        <f>" đoạn từ "&amp;E182</f>
        <v xml:space="preserve"> đoạn từ Quốc lộ 1</v>
      </c>
      <c r="Y182" s="17" t="str">
        <f>" đến "&amp;F182</f>
        <v xml:space="preserve"> đến Hết mét thứ 500</v>
      </c>
    </row>
    <row r="183" spans="1:29" ht="78.75" x14ac:dyDescent="0.25">
      <c r="A183" s="115">
        <f t="shared" si="341"/>
        <v>177</v>
      </c>
      <c r="B183" s="115" t="str">
        <f t="shared" ref="B183:B188" si="453">B176</f>
        <v>VT2</v>
      </c>
      <c r="C183" s="115" t="str">
        <f t="shared" ref="C183:C188" si="454">$B$182</f>
        <v>TB38NT_D1</v>
      </c>
      <c r="D183" s="132" t="str">
        <f>V183&amp;W183&amp;X183&amp;Y183&amp;Z183&amp;"
"&amp;AA183&amp;"
"
&amp;AB183</f>
        <v>Các tuyến đường giao thông đấu nối trực tiếp ra Đường ranh Hưng Thịnh - Dầu Giây (xã Hưng Thịnh) đoạn từ Quốc lộ 1 đến Hết mét thứ 500 có hiện trạng là đường nhựa, bê tông xi măng:
- Có bề rộng ≥5m, cách đường giao thông ≤1.000m.
- Có bề rộng từ ≥3m đến &lt;5m, cách đường giao thông ≤500m.</v>
      </c>
      <c r="E183" s="132"/>
      <c r="F183" s="132"/>
      <c r="G183" s="121">
        <v>2000</v>
      </c>
      <c r="H183" s="121">
        <v>1400</v>
      </c>
      <c r="I183" s="121">
        <v>1200</v>
      </c>
      <c r="J183" s="130">
        <f>VLOOKUP(C183,'[2]1. MA DO'!$E$5:$AA$1933,23,0)</f>
        <v>1.1299999999999999</v>
      </c>
      <c r="K183" s="126">
        <f t="shared" si="338"/>
        <v>1.1299999999999999</v>
      </c>
      <c r="L183" s="126">
        <f t="shared" si="339"/>
        <v>1.1299999999999999</v>
      </c>
      <c r="M183" s="27">
        <f t="shared" ref="M183:M188" si="455">M182</f>
        <v>2800</v>
      </c>
      <c r="N183" s="27">
        <f t="shared" ref="N183:N188" si="456">N182</f>
        <v>1400</v>
      </c>
      <c r="O183" s="27">
        <f t="shared" ref="O183:O188" si="457">O182</f>
        <v>1100</v>
      </c>
      <c r="P183" s="27">
        <f t="shared" ref="P183:P188" si="458">P182</f>
        <v>700</v>
      </c>
      <c r="Q183" s="17">
        <f t="shared" ref="Q183:Q188" si="459">Q182</f>
        <v>4000</v>
      </c>
      <c r="R183" s="17">
        <f t="shared" ref="R183:R188" si="460">R182</f>
        <v>2000</v>
      </c>
      <c r="S183" s="17">
        <f t="shared" ref="S183:S188" si="461">S182</f>
        <v>1600</v>
      </c>
      <c r="T183" s="17">
        <f t="shared" ref="T183:U188" si="462">T182</f>
        <v>1000</v>
      </c>
      <c r="U183" s="17">
        <f t="shared" si="462"/>
        <v>3</v>
      </c>
      <c r="V183" s="17" t="str">
        <f t="shared" ref="V183:V188" si="463">V176</f>
        <v xml:space="preserve">Các tuyến đường giao thông đấu nối trực tiếp ra </v>
      </c>
      <c r="W183" s="17" t="str">
        <f t="shared" ref="W183:X188" si="464">W182</f>
        <v>Đường ranh Hưng Thịnh - Dầu Giây (xã Hưng Thịnh)</v>
      </c>
      <c r="X183" s="17" t="str">
        <f t="shared" si="464"/>
        <v xml:space="preserve"> đoạn từ Quốc lộ 1</v>
      </c>
      <c r="Y183" s="17" t="str">
        <f t="shared" ref="Y183:Y188" si="465">Y182</f>
        <v xml:space="preserve"> đến Hết mét thứ 500</v>
      </c>
      <c r="Z183" s="17" t="s">
        <v>121</v>
      </c>
      <c r="AA183" s="17" t="str">
        <f>AA176</f>
        <v>- Có bề rộng ≥5m, cách đường giao thông ≤1.000m.</v>
      </c>
      <c r="AB183" s="17" t="str">
        <f>AB176</f>
        <v>- Có bề rộng từ ≥3m đến &lt;5m, cách đường giao thông ≤500m.</v>
      </c>
      <c r="AC183" s="17">
        <f>AC176</f>
        <v>0</v>
      </c>
    </row>
    <row r="184" spans="1:29" ht="78.75" x14ac:dyDescent="0.25">
      <c r="A184" s="115">
        <f t="shared" si="341"/>
        <v>178</v>
      </c>
      <c r="B184" s="115" t="str">
        <f t="shared" si="453"/>
        <v>VT3</v>
      </c>
      <c r="C184" s="115" t="str">
        <f t="shared" si="454"/>
        <v>TB38NT_D1</v>
      </c>
      <c r="D184" s="132" t="str">
        <f>V184&amp;W184&amp;X184&amp;Y184&amp;Z184&amp;"
"&amp;AA184&amp;"
"&amp;AB184&amp;"
"&amp;AC184</f>
        <v>Các tuyến đường giao thông đấu nối trực tiếp ra Đường ranh Hưng Thịnh - Dầu Giây (xã Hưng Thịnh) đoạn từ Quốc lộ 1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84" s="132"/>
      <c r="F184" s="132"/>
      <c r="G184" s="121">
        <v>1600</v>
      </c>
      <c r="H184" s="121">
        <v>1100</v>
      </c>
      <c r="I184" s="121">
        <v>960</v>
      </c>
      <c r="J184" s="130">
        <f>VLOOKUP(C184,'[2]1. MA DO'!$E$5:$AA$1933,23,0)</f>
        <v>1.1299999999999999</v>
      </c>
      <c r="K184" s="126">
        <f t="shared" si="338"/>
        <v>1.1299999999999999</v>
      </c>
      <c r="L184" s="126">
        <f t="shared" si="339"/>
        <v>1.1299999999999999</v>
      </c>
      <c r="M184" s="27">
        <f t="shared" si="455"/>
        <v>2800</v>
      </c>
      <c r="N184" s="27">
        <f t="shared" si="456"/>
        <v>1400</v>
      </c>
      <c r="O184" s="27">
        <f t="shared" si="457"/>
        <v>1100</v>
      </c>
      <c r="P184" s="27">
        <f t="shared" si="458"/>
        <v>700</v>
      </c>
      <c r="Q184" s="17">
        <f t="shared" si="459"/>
        <v>4000</v>
      </c>
      <c r="R184" s="17">
        <f t="shared" si="460"/>
        <v>2000</v>
      </c>
      <c r="S184" s="17">
        <f t="shared" si="461"/>
        <v>1600</v>
      </c>
      <c r="T184" s="17">
        <f t="shared" si="462"/>
        <v>1000</v>
      </c>
      <c r="U184" s="17">
        <f t="shared" si="462"/>
        <v>3</v>
      </c>
      <c r="V184" s="17" t="str">
        <f t="shared" si="463"/>
        <v xml:space="preserve">Các tuyến đường giao thông đấu nối trực tiếp ra </v>
      </c>
      <c r="W184" s="17" t="str">
        <f t="shared" si="464"/>
        <v>Đường ranh Hưng Thịnh - Dầu Giây (xã Hưng Thịnh)</v>
      </c>
      <c r="X184" s="17" t="str">
        <f t="shared" si="464"/>
        <v xml:space="preserve"> đoạn từ Quốc lộ 1</v>
      </c>
      <c r="Y184" s="17" t="str">
        <f t="shared" si="465"/>
        <v xml:space="preserve"> đến Hết mét thứ 500</v>
      </c>
      <c r="Z184" s="17" t="s">
        <v>121</v>
      </c>
      <c r="AA184" s="17" t="str">
        <f t="shared" ref="AA184:AC184" si="466">AA177</f>
        <v>- Có bề rộng ≥5m, cách đường giao thông &gt;1.000m.</v>
      </c>
      <c r="AB184" s="17" t="str">
        <f t="shared" si="466"/>
        <v>- Có bề rộng từ ≥3m đến &lt;5m, cách đường giao thông từ &gt;500m đến ≤1.000m.</v>
      </c>
      <c r="AC184" s="17" t="str">
        <f t="shared" si="466"/>
        <v>- Có bề rộng &lt;3m, cách đường giao thông ≤200m.</v>
      </c>
    </row>
    <row r="185" spans="1:29" ht="94.5" x14ac:dyDescent="0.25">
      <c r="A185" s="115">
        <f t="shared" si="341"/>
        <v>179</v>
      </c>
      <c r="B185" s="115" t="str">
        <f t="shared" si="453"/>
        <v>VT4</v>
      </c>
      <c r="C185" s="115" t="str">
        <f t="shared" si="454"/>
        <v>TB38NT_D1</v>
      </c>
      <c r="D185" s="132" t="str">
        <f>V185&amp;W185&amp;X185&amp;Y185&amp;Z185</f>
        <v>Các tuyến đường giao thông đấu nối trực tiếp ra Đường ranh Hưng Thịnh - Dầu Giây (xã Hưng Thịnh) đoạn từ Quốc lộ 1 đến Hết mét thứ 500 có hiện trạng là đường nhựa, bê tông xi măng:
- Có bề rộng từ ≥3m đến &lt;5m, cách đường giao thông &gt;1.000m.
- Có bề rộng &lt;3m, cách đường giao thông &gt;200m.</v>
      </c>
      <c r="E185" s="132"/>
      <c r="F185" s="132"/>
      <c r="G185" s="121">
        <v>1000</v>
      </c>
      <c r="H185" s="121">
        <v>700</v>
      </c>
      <c r="I185" s="121">
        <v>600</v>
      </c>
      <c r="J185" s="130">
        <f>VLOOKUP(C185,'[2]1. MA DO'!$E$5:$AA$1933,23,0)</f>
        <v>1.1299999999999999</v>
      </c>
      <c r="K185" s="126">
        <f t="shared" si="338"/>
        <v>1.1299999999999999</v>
      </c>
      <c r="L185" s="126">
        <f t="shared" si="339"/>
        <v>1.1299999999999999</v>
      </c>
      <c r="M185" s="27">
        <f t="shared" si="455"/>
        <v>2800</v>
      </c>
      <c r="N185" s="27">
        <f t="shared" si="456"/>
        <v>1400</v>
      </c>
      <c r="O185" s="27">
        <f t="shared" si="457"/>
        <v>1100</v>
      </c>
      <c r="P185" s="27">
        <f t="shared" si="458"/>
        <v>700</v>
      </c>
      <c r="Q185" s="17">
        <f t="shared" si="459"/>
        <v>4000</v>
      </c>
      <c r="R185" s="17">
        <f t="shared" si="460"/>
        <v>2000</v>
      </c>
      <c r="S185" s="17">
        <f t="shared" si="461"/>
        <v>1600</v>
      </c>
      <c r="T185" s="17">
        <f t="shared" si="462"/>
        <v>1000</v>
      </c>
      <c r="U185" s="17">
        <f t="shared" si="462"/>
        <v>3</v>
      </c>
      <c r="V185" s="17" t="str">
        <f t="shared" si="463"/>
        <v xml:space="preserve">Các tuyến đường giao thông đấu nối trực tiếp ra </v>
      </c>
      <c r="W185" s="17" t="str">
        <f t="shared" si="464"/>
        <v>Đường ranh Hưng Thịnh - Dầu Giây (xã Hưng Thịnh)</v>
      </c>
      <c r="X185" s="17" t="str">
        <f t="shared" si="464"/>
        <v xml:space="preserve"> đoạn từ Quốc lộ 1</v>
      </c>
      <c r="Y185" s="17" t="str">
        <f t="shared" si="465"/>
        <v xml:space="preserve"> đến Hết mét thứ 500</v>
      </c>
      <c r="Z185" s="17" t="s">
        <v>122</v>
      </c>
      <c r="AA185" s="17">
        <f t="shared" ref="AA185:AC185" si="467">AA178</f>
        <v>0</v>
      </c>
      <c r="AB185" s="17">
        <f t="shared" si="467"/>
        <v>0</v>
      </c>
      <c r="AC185" s="17">
        <f t="shared" si="467"/>
        <v>0</v>
      </c>
    </row>
    <row r="186" spans="1:29" ht="94.5" x14ac:dyDescent="0.25">
      <c r="A186" s="115">
        <f t="shared" si="341"/>
        <v>180</v>
      </c>
      <c r="B186" s="115" t="str">
        <f t="shared" si="453"/>
        <v>VT2*0,8</v>
      </c>
      <c r="C186" s="115" t="str">
        <f t="shared" si="454"/>
        <v>TB38NT_D1</v>
      </c>
      <c r="D186" s="132" t="str">
        <f>V186&amp;W186&amp;X186&amp;Y186&amp;Z186&amp;"
"&amp;AA186&amp;"
"
&amp;AB186</f>
        <v>Các tuyến đường giao thông không đấu nối trực tiếp và thông ra Đường ranh Hưng Thịnh - Dầu Giây (xã Hưng Thịnh) đoạn từ Quốc lộ 1 đến Hết mét thứ 500 có hiện trạng là đường nhựa, bê tông xi măng:
- Có bề rộng ≥5m, cách đường giao thông ≤1.000m.
- Có bề rộng từ ≥3m đến &lt;5m, cách đường giao thông ≤500m.</v>
      </c>
      <c r="E186" s="132"/>
      <c r="F186" s="132"/>
      <c r="G186" s="121">
        <v>1800</v>
      </c>
      <c r="H186" s="121">
        <v>1300</v>
      </c>
      <c r="I186" s="121">
        <v>1100</v>
      </c>
      <c r="J186" s="130">
        <f>VLOOKUP(C186,'[2]1. MA DO'!$E$5:$AA$1933,23,0)</f>
        <v>1.1299999999999999</v>
      </c>
      <c r="K186" s="126">
        <f t="shared" si="338"/>
        <v>1.1299999999999999</v>
      </c>
      <c r="L186" s="126">
        <f t="shared" si="339"/>
        <v>1.1299999999999999</v>
      </c>
      <c r="M186" s="27">
        <f t="shared" si="455"/>
        <v>2800</v>
      </c>
      <c r="N186" s="27">
        <f t="shared" si="456"/>
        <v>1400</v>
      </c>
      <c r="O186" s="27">
        <f t="shared" si="457"/>
        <v>1100</v>
      </c>
      <c r="P186" s="27">
        <f t="shared" si="458"/>
        <v>700</v>
      </c>
      <c r="Q186" s="17">
        <f t="shared" si="459"/>
        <v>4000</v>
      </c>
      <c r="R186" s="17">
        <f t="shared" si="460"/>
        <v>2000</v>
      </c>
      <c r="S186" s="17">
        <f t="shared" si="461"/>
        <v>1600</v>
      </c>
      <c r="T186" s="17">
        <f t="shared" si="462"/>
        <v>1000</v>
      </c>
      <c r="U186" s="17">
        <f t="shared" si="462"/>
        <v>3</v>
      </c>
      <c r="V186" s="17" t="str">
        <f t="shared" si="463"/>
        <v xml:space="preserve">Các tuyến đường giao thông không đấu nối trực tiếp và thông ra </v>
      </c>
      <c r="W186" s="17" t="str">
        <f t="shared" si="464"/>
        <v>Đường ranh Hưng Thịnh - Dầu Giây (xã Hưng Thịnh)</v>
      </c>
      <c r="X186" s="17" t="str">
        <f t="shared" si="464"/>
        <v xml:space="preserve"> đoạn từ Quốc lộ 1</v>
      </c>
      <c r="Y186" s="17" t="str">
        <f t="shared" si="465"/>
        <v xml:space="preserve"> đến Hết mét thứ 500</v>
      </c>
      <c r="Z186" s="17" t="s">
        <v>121</v>
      </c>
      <c r="AA186" s="17" t="str">
        <f t="shared" ref="AA186:AC186" si="468">AA179</f>
        <v>- Có bề rộng ≥5m, cách đường giao thông ≤1.000m.</v>
      </c>
      <c r="AB186" s="17" t="str">
        <f t="shared" si="468"/>
        <v>- Có bề rộng từ ≥3m đến &lt;5m, cách đường giao thông ≤500m.</v>
      </c>
      <c r="AC186" s="17">
        <f t="shared" si="468"/>
        <v>0</v>
      </c>
    </row>
    <row r="187" spans="1:29" ht="94.5" x14ac:dyDescent="0.25">
      <c r="A187" s="115">
        <f t="shared" si="341"/>
        <v>181</v>
      </c>
      <c r="B187" s="115" t="str">
        <f t="shared" si="453"/>
        <v>VT3*0,8</v>
      </c>
      <c r="C187" s="115" t="str">
        <f t="shared" si="454"/>
        <v>TB38NT_D1</v>
      </c>
      <c r="D187" s="132" t="str">
        <f>V187&amp;W187&amp;X187&amp;Y187&amp;Z187&amp;"
"&amp;AA187&amp;"
"
&amp;AB187&amp;"
"&amp;AC187</f>
        <v>Các tuyến đường giao thông không đấu nối trực tiếp và thông ra Đường ranh Hưng Thịnh - Dầu Giây (xã Hưng Thịnh) đoạn từ Quốc lộ 1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87" s="132"/>
      <c r="F187" s="132"/>
      <c r="G187" s="121">
        <v>1400</v>
      </c>
      <c r="H187" s="121">
        <v>980</v>
      </c>
      <c r="I187" s="121">
        <v>840</v>
      </c>
      <c r="J187" s="130">
        <f>VLOOKUP(C187,'[2]1. MA DO'!$E$5:$AA$1933,23,0)</f>
        <v>1.1299999999999999</v>
      </c>
      <c r="K187" s="126">
        <f t="shared" si="338"/>
        <v>1.1299999999999999</v>
      </c>
      <c r="L187" s="126">
        <f t="shared" si="339"/>
        <v>1.1299999999999999</v>
      </c>
      <c r="M187" s="27">
        <f t="shared" si="455"/>
        <v>2800</v>
      </c>
      <c r="N187" s="27">
        <f t="shared" si="456"/>
        <v>1400</v>
      </c>
      <c r="O187" s="27">
        <f t="shared" si="457"/>
        <v>1100</v>
      </c>
      <c r="P187" s="27">
        <f t="shared" si="458"/>
        <v>700</v>
      </c>
      <c r="Q187" s="17">
        <f t="shared" si="459"/>
        <v>4000</v>
      </c>
      <c r="R187" s="17">
        <f t="shared" si="460"/>
        <v>2000</v>
      </c>
      <c r="S187" s="17">
        <f t="shared" si="461"/>
        <v>1600</v>
      </c>
      <c r="T187" s="17">
        <f t="shared" si="462"/>
        <v>1000</v>
      </c>
      <c r="U187" s="17">
        <f t="shared" si="462"/>
        <v>3</v>
      </c>
      <c r="V187" s="17" t="str">
        <f t="shared" si="463"/>
        <v xml:space="preserve">Các tuyến đường giao thông không đấu nối trực tiếp và thông ra </v>
      </c>
      <c r="W187" s="17" t="str">
        <f t="shared" si="464"/>
        <v>Đường ranh Hưng Thịnh - Dầu Giây (xã Hưng Thịnh)</v>
      </c>
      <c r="X187" s="17" t="str">
        <f t="shared" si="464"/>
        <v xml:space="preserve"> đoạn từ Quốc lộ 1</v>
      </c>
      <c r="Y187" s="17" t="str">
        <f t="shared" si="465"/>
        <v xml:space="preserve"> đến Hết mét thứ 500</v>
      </c>
      <c r="Z187" s="17" t="s">
        <v>121</v>
      </c>
      <c r="AA187" s="17" t="str">
        <f t="shared" ref="AA187:AC187" si="469">AA180</f>
        <v>- Có bề rộng ≥5m, cách đường giao thông &gt;1.000m.</v>
      </c>
      <c r="AB187" s="17" t="str">
        <f t="shared" si="469"/>
        <v>- Có bề rộng từ ≥3m đến &lt;5m, cách đường giao thông từ &gt;500m đến ≤1.000m.</v>
      </c>
      <c r="AC187" s="17" t="str">
        <f t="shared" si="469"/>
        <v>- Có bề rộng &lt;3m, cách đường giao thông ≤200m.</v>
      </c>
    </row>
    <row r="188" spans="1:29" ht="94.5" x14ac:dyDescent="0.25">
      <c r="A188" s="115">
        <f t="shared" si="341"/>
        <v>182</v>
      </c>
      <c r="B188" s="115" t="str">
        <f t="shared" si="453"/>
        <v>VT4*0,8</v>
      </c>
      <c r="C188" s="115" t="str">
        <f t="shared" si="454"/>
        <v>TB38NT_D1</v>
      </c>
      <c r="D188" s="132" t="str">
        <f>V188&amp;W188&amp;X188&amp;Y188&amp;Z188</f>
        <v>Các tuyến đường giao thông không đấu nối trực tiếp và thông ra Đường ranh Hưng Thịnh - Dầu Giây (xã Hưng Thịnh) đoạn từ Quốc lộ 1 đến Hết mét thứ 500 có hiện trạng là đường nhựa, bê tông xi măng:
- Có bề rộng từ ≥3m đến &lt;5m, cách đường giao thông &gt;1.000m.
- Có bề rộng &lt;3m, cách đường giao thông &gt;200m.</v>
      </c>
      <c r="E188" s="132"/>
      <c r="F188" s="132"/>
      <c r="G188" s="121">
        <v>900</v>
      </c>
      <c r="H188" s="121">
        <v>630</v>
      </c>
      <c r="I188" s="121">
        <v>540</v>
      </c>
      <c r="J188" s="130">
        <f>VLOOKUP(C188,'[2]1. MA DO'!$E$5:$AA$1933,23,0)</f>
        <v>1.1299999999999999</v>
      </c>
      <c r="K188" s="126">
        <f t="shared" si="338"/>
        <v>1.1299999999999999</v>
      </c>
      <c r="L188" s="126">
        <f t="shared" si="339"/>
        <v>1.1299999999999999</v>
      </c>
      <c r="M188" s="27">
        <f t="shared" si="455"/>
        <v>2800</v>
      </c>
      <c r="N188" s="27">
        <f t="shared" si="456"/>
        <v>1400</v>
      </c>
      <c r="O188" s="27">
        <f t="shared" si="457"/>
        <v>1100</v>
      </c>
      <c r="P188" s="27">
        <f t="shared" si="458"/>
        <v>700</v>
      </c>
      <c r="Q188" s="17">
        <f t="shared" si="459"/>
        <v>4000</v>
      </c>
      <c r="R188" s="17">
        <f t="shared" si="460"/>
        <v>2000</v>
      </c>
      <c r="S188" s="17">
        <f t="shared" si="461"/>
        <v>1600</v>
      </c>
      <c r="T188" s="17">
        <f t="shared" si="462"/>
        <v>1000</v>
      </c>
      <c r="U188" s="17">
        <f t="shared" si="462"/>
        <v>3</v>
      </c>
      <c r="V188" s="17" t="str">
        <f t="shared" si="463"/>
        <v xml:space="preserve">Các tuyến đường giao thông không đấu nối trực tiếp và thông ra </v>
      </c>
      <c r="W188" s="17" t="str">
        <f t="shared" si="464"/>
        <v>Đường ranh Hưng Thịnh - Dầu Giây (xã Hưng Thịnh)</v>
      </c>
      <c r="X188" s="17" t="str">
        <f t="shared" si="464"/>
        <v xml:space="preserve"> đoạn từ Quốc lộ 1</v>
      </c>
      <c r="Y188" s="17" t="str">
        <f t="shared" si="465"/>
        <v xml:space="preserve"> đến Hết mét thứ 500</v>
      </c>
      <c r="Z188" s="17" t="s">
        <v>122</v>
      </c>
      <c r="AA188" s="17">
        <f t="shared" ref="AA188:AC188" si="470">AA181</f>
        <v>0</v>
      </c>
      <c r="AB188" s="17">
        <f t="shared" si="470"/>
        <v>0</v>
      </c>
      <c r="AC188" s="17">
        <f t="shared" si="470"/>
        <v>0</v>
      </c>
    </row>
    <row r="189" spans="1:29" ht="47.25" x14ac:dyDescent="0.25">
      <c r="A189" s="115">
        <f t="shared" si="341"/>
        <v>183</v>
      </c>
      <c r="B189" s="115" t="str">
        <f>'Đầu vào (2)'!G183</f>
        <v>TB38NT_D2</v>
      </c>
      <c r="C189" s="115" t="str">
        <f>$B$189</f>
        <v>TB38NT_D2</v>
      </c>
      <c r="D189" s="116" t="str">
        <f>'Đầu vào (2)'!H183</f>
        <v>Đường ranh Hưng Thịnh - Dầu Giây (xã Hưng Thịnh)</v>
      </c>
      <c r="E189" s="116" t="str">
        <f>'Đầu vào (2)'!I183</f>
        <v>Sau mét thứ 500</v>
      </c>
      <c r="F189" s="116" t="str">
        <f>'Đầu vào (2)'!K183</f>
        <v>Hết thửa đất số 2, tờ BĐĐC số 62, xã Hưng Thịnh</v>
      </c>
      <c r="G189" s="125">
        <v>2900</v>
      </c>
      <c r="H189" s="121">
        <v>2000</v>
      </c>
      <c r="I189" s="121">
        <v>1700</v>
      </c>
      <c r="J189" s="130">
        <f>VLOOKUP(C189,'[2]1. MA DO'!$E$5:$AA$1933,23,0)</f>
        <v>1.1299999999999999</v>
      </c>
      <c r="K189" s="126">
        <f t="shared" si="338"/>
        <v>1.1299999999999999</v>
      </c>
      <c r="L189" s="126">
        <f t="shared" si="339"/>
        <v>1.1299999999999999</v>
      </c>
      <c r="M189" s="27">
        <f>'Đầu vào (2)'!L183</f>
        <v>2000</v>
      </c>
      <c r="N189" s="27">
        <f>'Đầu vào (2)'!M183</f>
        <v>1000</v>
      </c>
      <c r="O189" s="27">
        <f>'Đầu vào (2)'!N183</f>
        <v>800</v>
      </c>
      <c r="P189" s="27">
        <f>'Đầu vào (2)'!O183</f>
        <v>600</v>
      </c>
      <c r="Q189" s="17">
        <f>VLOOKUP(B189,'[3]Giá đề xuất ODT'!$G$11:$AD$2233,21,0)</f>
        <v>2900</v>
      </c>
      <c r="R189" s="17">
        <f>VLOOKUP(B189,'[3]Giá đề xuất ODT'!$G$11:$AD$2233,22,0)</f>
        <v>1400</v>
      </c>
      <c r="S189" s="17">
        <f>VLOOKUP(B189,'[3]Giá đề xuất ODT'!$G$11:$AD$2233,23,0)</f>
        <v>1200</v>
      </c>
      <c r="T189" s="17">
        <f>VLOOKUP(B189,'[3]Giá đề xuất ODT'!$G$11:$AD$2233,24,0)</f>
        <v>860</v>
      </c>
      <c r="U189" s="17">
        <v>3</v>
      </c>
      <c r="W189" s="17" t="str">
        <f>D189</f>
        <v>Đường ranh Hưng Thịnh - Dầu Giây (xã Hưng Thịnh)</v>
      </c>
      <c r="X189" s="17" t="str">
        <f>" đoạn từ "&amp;E189</f>
        <v xml:space="preserve"> đoạn từ Sau mét thứ 500</v>
      </c>
      <c r="Y189" s="17" t="str">
        <f>" đến "&amp;F189</f>
        <v xml:space="preserve"> đến Hết thửa đất số 2, tờ BĐĐC số 62, xã Hưng Thịnh</v>
      </c>
    </row>
    <row r="190" spans="1:29" ht="78.75" x14ac:dyDescent="0.25">
      <c r="A190" s="115">
        <f t="shared" si="341"/>
        <v>184</v>
      </c>
      <c r="B190" s="115" t="str">
        <f t="shared" ref="B190:B195" si="471">B183</f>
        <v>VT2</v>
      </c>
      <c r="C190" s="115" t="str">
        <f t="shared" ref="C190:C195" si="472">$B$189</f>
        <v>TB38NT_D2</v>
      </c>
      <c r="D190" s="132" t="str">
        <f>V190&amp;W190&amp;X190&amp;Y190&amp;Z190&amp;"
"&amp;AA190&amp;"
"
&amp;AB190</f>
        <v>Các tuyến đường giao thông đấu nối trực tiếp ra Đường ranh Hưng Thịnh - Dầu Giây (xã Hưng Thịnh) đoạn từ Sau mét thứ 500 đến Hết thửa đất số 2, tờ BĐĐC số 62, xã Hưng Thịnh có hiện trạng là đường nhựa, bê tông xi măng:
- Có bề rộng ≥5m, cách đường giao thông ≤1.000m.
- Có bề rộng từ ≥3m đến &lt;5m, cách đường giao thông ≤500m.</v>
      </c>
      <c r="E190" s="132"/>
      <c r="F190" s="132"/>
      <c r="G190" s="121">
        <v>1400</v>
      </c>
      <c r="H190" s="121">
        <v>980</v>
      </c>
      <c r="I190" s="121">
        <v>840</v>
      </c>
      <c r="J190" s="130">
        <f>VLOOKUP(C190,'[2]1. MA DO'!$E$5:$AA$1933,23,0)</f>
        <v>1.1299999999999999</v>
      </c>
      <c r="K190" s="126">
        <f t="shared" si="338"/>
        <v>1.1299999999999999</v>
      </c>
      <c r="L190" s="126">
        <f t="shared" si="339"/>
        <v>1.1299999999999999</v>
      </c>
      <c r="M190" s="27">
        <f t="shared" ref="M190:M195" si="473">M189</f>
        <v>2000</v>
      </c>
      <c r="N190" s="27">
        <f t="shared" ref="N190:N195" si="474">N189</f>
        <v>1000</v>
      </c>
      <c r="O190" s="27">
        <f t="shared" ref="O190:O195" si="475">O189</f>
        <v>800</v>
      </c>
      <c r="P190" s="27">
        <f t="shared" ref="P190:P195" si="476">P189</f>
        <v>600</v>
      </c>
      <c r="Q190" s="17">
        <f t="shared" ref="Q190:Q195" si="477">Q189</f>
        <v>2900</v>
      </c>
      <c r="R190" s="17">
        <f t="shared" ref="R190:R195" si="478">R189</f>
        <v>1400</v>
      </c>
      <c r="S190" s="17">
        <f t="shared" ref="S190:S195" si="479">S189</f>
        <v>1200</v>
      </c>
      <c r="T190" s="17">
        <f t="shared" ref="T190:U195" si="480">T189</f>
        <v>860</v>
      </c>
      <c r="U190" s="17">
        <f t="shared" si="480"/>
        <v>3</v>
      </c>
      <c r="V190" s="17" t="str">
        <f t="shared" ref="V190:V195" si="481">V183</f>
        <v xml:space="preserve">Các tuyến đường giao thông đấu nối trực tiếp ra </v>
      </c>
      <c r="W190" s="17" t="str">
        <f t="shared" ref="W190:X195" si="482">W189</f>
        <v>Đường ranh Hưng Thịnh - Dầu Giây (xã Hưng Thịnh)</v>
      </c>
      <c r="X190" s="17" t="str">
        <f t="shared" si="482"/>
        <v xml:space="preserve"> đoạn từ Sau mét thứ 500</v>
      </c>
      <c r="Y190" s="17" t="str">
        <f t="shared" ref="Y190:Y195" si="483">Y189</f>
        <v xml:space="preserve"> đến Hết thửa đất số 2, tờ BĐĐC số 62, xã Hưng Thịnh</v>
      </c>
      <c r="Z190" s="17" t="s">
        <v>121</v>
      </c>
      <c r="AA190" s="17" t="str">
        <f>AA183</f>
        <v>- Có bề rộng ≥5m, cách đường giao thông ≤1.000m.</v>
      </c>
      <c r="AB190" s="17" t="str">
        <f>AB183</f>
        <v>- Có bề rộng từ ≥3m đến &lt;5m, cách đường giao thông ≤500m.</v>
      </c>
      <c r="AC190" s="17">
        <f>AC183</f>
        <v>0</v>
      </c>
    </row>
    <row r="191" spans="1:29" ht="78.75" x14ac:dyDescent="0.25">
      <c r="A191" s="115">
        <f t="shared" si="341"/>
        <v>185</v>
      </c>
      <c r="B191" s="115" t="str">
        <f t="shared" si="471"/>
        <v>VT3</v>
      </c>
      <c r="C191" s="115" t="str">
        <f t="shared" si="472"/>
        <v>TB38NT_D2</v>
      </c>
      <c r="D191" s="132" t="str">
        <f>V191&amp;W191&amp;X191&amp;Y191&amp;Z191&amp;"
"&amp;AA191&amp;"
"&amp;AB191&amp;"
"&amp;AC191</f>
        <v>Các tuyến đường giao thông đấu nối trực tiếp ra Đường ranh Hưng Thịnh - Dầu Giây (xã Hưng Thịnh) đoạn từ Sau mét thứ 500 đến Hết thửa đất số 2, tờ BĐĐC số 62,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91" s="132"/>
      <c r="F191" s="132"/>
      <c r="G191" s="121">
        <v>1200</v>
      </c>
      <c r="H191" s="121">
        <v>840</v>
      </c>
      <c r="I191" s="121">
        <v>720</v>
      </c>
      <c r="J191" s="130">
        <f>VLOOKUP(C191,'[2]1. MA DO'!$E$5:$AA$1933,23,0)</f>
        <v>1.1299999999999999</v>
      </c>
      <c r="K191" s="126">
        <f t="shared" si="338"/>
        <v>1.1299999999999999</v>
      </c>
      <c r="L191" s="126">
        <f t="shared" si="339"/>
        <v>1.1299999999999999</v>
      </c>
      <c r="M191" s="27">
        <f t="shared" si="473"/>
        <v>2000</v>
      </c>
      <c r="N191" s="27">
        <f t="shared" si="474"/>
        <v>1000</v>
      </c>
      <c r="O191" s="27">
        <f t="shared" si="475"/>
        <v>800</v>
      </c>
      <c r="P191" s="27">
        <f t="shared" si="476"/>
        <v>600</v>
      </c>
      <c r="Q191" s="17">
        <f t="shared" si="477"/>
        <v>2900</v>
      </c>
      <c r="R191" s="17">
        <f t="shared" si="478"/>
        <v>1400</v>
      </c>
      <c r="S191" s="17">
        <f t="shared" si="479"/>
        <v>1200</v>
      </c>
      <c r="T191" s="17">
        <f t="shared" si="480"/>
        <v>860</v>
      </c>
      <c r="U191" s="17">
        <f t="shared" si="480"/>
        <v>3</v>
      </c>
      <c r="V191" s="17" t="str">
        <f t="shared" si="481"/>
        <v xml:space="preserve">Các tuyến đường giao thông đấu nối trực tiếp ra </v>
      </c>
      <c r="W191" s="17" t="str">
        <f t="shared" si="482"/>
        <v>Đường ranh Hưng Thịnh - Dầu Giây (xã Hưng Thịnh)</v>
      </c>
      <c r="X191" s="17" t="str">
        <f t="shared" si="482"/>
        <v xml:space="preserve"> đoạn từ Sau mét thứ 500</v>
      </c>
      <c r="Y191" s="17" t="str">
        <f t="shared" si="483"/>
        <v xml:space="preserve"> đến Hết thửa đất số 2, tờ BĐĐC số 62, xã Hưng Thịnh</v>
      </c>
      <c r="Z191" s="17" t="s">
        <v>121</v>
      </c>
      <c r="AA191" s="17" t="str">
        <f t="shared" ref="AA191:AC191" si="484">AA184</f>
        <v>- Có bề rộng ≥5m, cách đường giao thông &gt;1.000m.</v>
      </c>
      <c r="AB191" s="17" t="str">
        <f t="shared" si="484"/>
        <v>- Có bề rộng từ ≥3m đến &lt;5m, cách đường giao thông từ &gt;500m đến ≤1.000m.</v>
      </c>
      <c r="AC191" s="17" t="str">
        <f t="shared" si="484"/>
        <v>- Có bề rộng &lt;3m, cách đường giao thông ≤200m.</v>
      </c>
    </row>
    <row r="192" spans="1:29" ht="94.5" x14ac:dyDescent="0.25">
      <c r="A192" s="115">
        <f t="shared" si="341"/>
        <v>186</v>
      </c>
      <c r="B192" s="115" t="str">
        <f t="shared" si="471"/>
        <v>VT4</v>
      </c>
      <c r="C192" s="115" t="str">
        <f t="shared" si="472"/>
        <v>TB38NT_D2</v>
      </c>
      <c r="D192" s="132" t="str">
        <f>V192&amp;W192&amp;X192&amp;Y192&amp;Z192</f>
        <v>Các tuyến đường giao thông đấu nối trực tiếp ra Đường ranh Hưng Thịnh - Dầu Giây (xã Hưng Thịnh) đoạn từ Sau mét thứ 500 đến Hết thửa đất số 2, tờ BĐĐC số 62, xã Hưng Thịnh có hiện trạng là đường nhựa, bê tông xi măng:
- Có bề rộng từ ≥3m đến &lt;5m, cách đường giao thông &gt;1.000m.
- Có bề rộng &lt;3m, cách đường giao thông &gt;200m.</v>
      </c>
      <c r="E192" s="132"/>
      <c r="F192" s="132"/>
      <c r="G192" s="121">
        <v>860</v>
      </c>
      <c r="H192" s="121">
        <v>600</v>
      </c>
      <c r="I192" s="121">
        <v>520</v>
      </c>
      <c r="J192" s="130">
        <f>VLOOKUP(C192,'[2]1. MA DO'!$E$5:$AA$1933,23,0)</f>
        <v>1.1299999999999999</v>
      </c>
      <c r="K192" s="126">
        <f t="shared" si="338"/>
        <v>1.1299999999999999</v>
      </c>
      <c r="L192" s="126">
        <f t="shared" si="339"/>
        <v>1.1299999999999999</v>
      </c>
      <c r="M192" s="27">
        <f t="shared" si="473"/>
        <v>2000</v>
      </c>
      <c r="N192" s="27">
        <f t="shared" si="474"/>
        <v>1000</v>
      </c>
      <c r="O192" s="27">
        <f t="shared" si="475"/>
        <v>800</v>
      </c>
      <c r="P192" s="27">
        <f t="shared" si="476"/>
        <v>600</v>
      </c>
      <c r="Q192" s="17">
        <f t="shared" si="477"/>
        <v>2900</v>
      </c>
      <c r="R192" s="17">
        <f t="shared" si="478"/>
        <v>1400</v>
      </c>
      <c r="S192" s="17">
        <f t="shared" si="479"/>
        <v>1200</v>
      </c>
      <c r="T192" s="17">
        <f t="shared" si="480"/>
        <v>860</v>
      </c>
      <c r="U192" s="17">
        <f t="shared" si="480"/>
        <v>3</v>
      </c>
      <c r="V192" s="17" t="str">
        <f t="shared" si="481"/>
        <v xml:space="preserve">Các tuyến đường giao thông đấu nối trực tiếp ra </v>
      </c>
      <c r="W192" s="17" t="str">
        <f t="shared" si="482"/>
        <v>Đường ranh Hưng Thịnh - Dầu Giây (xã Hưng Thịnh)</v>
      </c>
      <c r="X192" s="17" t="str">
        <f t="shared" si="482"/>
        <v xml:space="preserve"> đoạn từ Sau mét thứ 500</v>
      </c>
      <c r="Y192" s="17" t="str">
        <f t="shared" si="483"/>
        <v xml:space="preserve"> đến Hết thửa đất số 2, tờ BĐĐC số 62, xã Hưng Thịnh</v>
      </c>
      <c r="Z192" s="17" t="s">
        <v>122</v>
      </c>
      <c r="AA192" s="17">
        <f t="shared" ref="AA192:AC192" si="485">AA185</f>
        <v>0</v>
      </c>
      <c r="AB192" s="17">
        <f t="shared" si="485"/>
        <v>0</v>
      </c>
      <c r="AC192" s="17">
        <f t="shared" si="485"/>
        <v>0</v>
      </c>
    </row>
    <row r="193" spans="1:29" ht="94.5" x14ac:dyDescent="0.25">
      <c r="A193" s="115">
        <f t="shared" si="341"/>
        <v>187</v>
      </c>
      <c r="B193" s="115" t="str">
        <f t="shared" si="471"/>
        <v>VT2*0,8</v>
      </c>
      <c r="C193" s="115" t="str">
        <f t="shared" si="472"/>
        <v>TB38NT_D2</v>
      </c>
      <c r="D193" s="132" t="str">
        <f>V193&amp;W193&amp;X193&amp;Y193&amp;Z193&amp;"
"&amp;AA193&amp;"
"
&amp;AB193</f>
        <v>Các tuyến đường giao thông không đấu nối trực tiếp và thông ra Đường ranh Hưng Thịnh - Dầu Giây (xã Hưng Thịnh) đoạn từ Sau mét thứ 500 đến Hết thửa đất số 2, tờ BĐĐC số 62, xã Hưng Thịnh có hiện trạng là đường nhựa, bê tông xi măng:
- Có bề rộng ≥5m, cách đường giao thông ≤1.000m.
- Có bề rộng từ ≥3m đến &lt;5m, cách đường giao thông ≤500m.</v>
      </c>
      <c r="E193" s="132"/>
      <c r="F193" s="132"/>
      <c r="G193" s="121">
        <v>1300</v>
      </c>
      <c r="H193" s="121">
        <v>910</v>
      </c>
      <c r="I193" s="121">
        <v>780</v>
      </c>
      <c r="J193" s="130">
        <f>VLOOKUP(C193,'[2]1. MA DO'!$E$5:$AA$1933,23,0)</f>
        <v>1.1299999999999999</v>
      </c>
      <c r="K193" s="126">
        <f t="shared" si="338"/>
        <v>1.1299999999999999</v>
      </c>
      <c r="L193" s="126">
        <f t="shared" si="339"/>
        <v>1.1299999999999999</v>
      </c>
      <c r="M193" s="27">
        <f t="shared" si="473"/>
        <v>2000</v>
      </c>
      <c r="N193" s="27">
        <f t="shared" si="474"/>
        <v>1000</v>
      </c>
      <c r="O193" s="27">
        <f t="shared" si="475"/>
        <v>800</v>
      </c>
      <c r="P193" s="27">
        <f t="shared" si="476"/>
        <v>600</v>
      </c>
      <c r="Q193" s="17">
        <f t="shared" si="477"/>
        <v>2900</v>
      </c>
      <c r="R193" s="17">
        <f t="shared" si="478"/>
        <v>1400</v>
      </c>
      <c r="S193" s="17">
        <f t="shared" si="479"/>
        <v>1200</v>
      </c>
      <c r="T193" s="17">
        <f t="shared" si="480"/>
        <v>860</v>
      </c>
      <c r="U193" s="17">
        <f t="shared" si="480"/>
        <v>3</v>
      </c>
      <c r="V193" s="17" t="str">
        <f t="shared" si="481"/>
        <v xml:space="preserve">Các tuyến đường giao thông không đấu nối trực tiếp và thông ra </v>
      </c>
      <c r="W193" s="17" t="str">
        <f t="shared" si="482"/>
        <v>Đường ranh Hưng Thịnh - Dầu Giây (xã Hưng Thịnh)</v>
      </c>
      <c r="X193" s="17" t="str">
        <f t="shared" si="482"/>
        <v xml:space="preserve"> đoạn từ Sau mét thứ 500</v>
      </c>
      <c r="Y193" s="17" t="str">
        <f t="shared" si="483"/>
        <v xml:space="preserve"> đến Hết thửa đất số 2, tờ BĐĐC số 62, xã Hưng Thịnh</v>
      </c>
      <c r="Z193" s="17" t="s">
        <v>121</v>
      </c>
      <c r="AA193" s="17" t="str">
        <f t="shared" ref="AA193:AC193" si="486">AA186</f>
        <v>- Có bề rộng ≥5m, cách đường giao thông ≤1.000m.</v>
      </c>
      <c r="AB193" s="17" t="str">
        <f t="shared" si="486"/>
        <v>- Có bề rộng từ ≥3m đến &lt;5m, cách đường giao thông ≤500m.</v>
      </c>
      <c r="AC193" s="17">
        <f t="shared" si="486"/>
        <v>0</v>
      </c>
    </row>
    <row r="194" spans="1:29" ht="94.5" x14ac:dyDescent="0.25">
      <c r="A194" s="115">
        <f t="shared" si="341"/>
        <v>188</v>
      </c>
      <c r="B194" s="115" t="str">
        <f t="shared" si="471"/>
        <v>VT3*0,8</v>
      </c>
      <c r="C194" s="115" t="str">
        <f t="shared" si="472"/>
        <v>TB38NT_D2</v>
      </c>
      <c r="D194" s="132" t="str">
        <f>V194&amp;W194&amp;X194&amp;Y194&amp;Z194&amp;"
"&amp;AA194&amp;"
"
&amp;AB194&amp;"
"&amp;AC194</f>
        <v>Các tuyến đường giao thông không đấu nối trực tiếp và thông ra Đường ranh Hưng Thịnh - Dầu Giây (xã Hưng Thịnh) đoạn từ Sau mét thứ 500 đến Hết thửa đất số 2, tờ BĐĐC số 62,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94" s="132"/>
      <c r="F194" s="132"/>
      <c r="G194" s="121">
        <v>1100</v>
      </c>
      <c r="H194" s="121">
        <v>770</v>
      </c>
      <c r="I194" s="121">
        <v>660</v>
      </c>
      <c r="J194" s="130">
        <f>VLOOKUP(C194,'[2]1. MA DO'!$E$5:$AA$1933,23,0)</f>
        <v>1.1299999999999999</v>
      </c>
      <c r="K194" s="126">
        <f t="shared" si="338"/>
        <v>1.1299999999999999</v>
      </c>
      <c r="L194" s="126">
        <f t="shared" si="339"/>
        <v>1.1299999999999999</v>
      </c>
      <c r="M194" s="27">
        <f t="shared" si="473"/>
        <v>2000</v>
      </c>
      <c r="N194" s="27">
        <f t="shared" si="474"/>
        <v>1000</v>
      </c>
      <c r="O194" s="27">
        <f t="shared" si="475"/>
        <v>800</v>
      </c>
      <c r="P194" s="27">
        <f t="shared" si="476"/>
        <v>600</v>
      </c>
      <c r="Q194" s="17">
        <f t="shared" si="477"/>
        <v>2900</v>
      </c>
      <c r="R194" s="17">
        <f t="shared" si="478"/>
        <v>1400</v>
      </c>
      <c r="S194" s="17">
        <f t="shared" si="479"/>
        <v>1200</v>
      </c>
      <c r="T194" s="17">
        <f t="shared" si="480"/>
        <v>860</v>
      </c>
      <c r="U194" s="17">
        <f t="shared" si="480"/>
        <v>3</v>
      </c>
      <c r="V194" s="17" t="str">
        <f t="shared" si="481"/>
        <v xml:space="preserve">Các tuyến đường giao thông không đấu nối trực tiếp và thông ra </v>
      </c>
      <c r="W194" s="17" t="str">
        <f t="shared" si="482"/>
        <v>Đường ranh Hưng Thịnh - Dầu Giây (xã Hưng Thịnh)</v>
      </c>
      <c r="X194" s="17" t="str">
        <f t="shared" si="482"/>
        <v xml:space="preserve"> đoạn từ Sau mét thứ 500</v>
      </c>
      <c r="Y194" s="17" t="str">
        <f t="shared" si="483"/>
        <v xml:space="preserve"> đến Hết thửa đất số 2, tờ BĐĐC số 62, xã Hưng Thịnh</v>
      </c>
      <c r="Z194" s="17" t="s">
        <v>121</v>
      </c>
      <c r="AA194" s="17" t="str">
        <f t="shared" ref="AA194:AC194" si="487">AA187</f>
        <v>- Có bề rộng ≥5m, cách đường giao thông &gt;1.000m.</v>
      </c>
      <c r="AB194" s="17" t="str">
        <f t="shared" si="487"/>
        <v>- Có bề rộng từ ≥3m đến &lt;5m, cách đường giao thông từ &gt;500m đến ≤1.000m.</v>
      </c>
      <c r="AC194" s="17" t="str">
        <f t="shared" si="487"/>
        <v>- Có bề rộng &lt;3m, cách đường giao thông ≤200m.</v>
      </c>
    </row>
    <row r="195" spans="1:29" ht="94.5" x14ac:dyDescent="0.25">
      <c r="A195" s="115">
        <f t="shared" si="341"/>
        <v>189</v>
      </c>
      <c r="B195" s="115" t="str">
        <f t="shared" si="471"/>
        <v>VT4*0,8</v>
      </c>
      <c r="C195" s="115" t="str">
        <f t="shared" si="472"/>
        <v>TB38NT_D2</v>
      </c>
      <c r="D195" s="132" t="str">
        <f>V195&amp;W195&amp;X195&amp;Y195&amp;Z195</f>
        <v>Các tuyến đường giao thông không đấu nối trực tiếp và thông ra Đường ranh Hưng Thịnh - Dầu Giây (xã Hưng Thịnh) đoạn từ Sau mét thứ 500 đến Hết thửa đất số 2, tờ BĐĐC số 62, xã Hưng Thịnh có hiện trạng là đường nhựa, bê tông xi măng:
- Có bề rộng từ ≥3m đến &lt;5m, cách đường giao thông &gt;1.000m.
- Có bề rộng &lt;3m, cách đường giao thông &gt;200m.</v>
      </c>
      <c r="E195" s="132"/>
      <c r="F195" s="132"/>
      <c r="G195" s="121">
        <v>770</v>
      </c>
      <c r="H195" s="121">
        <v>540</v>
      </c>
      <c r="I195" s="121">
        <v>460</v>
      </c>
      <c r="J195" s="130">
        <f>VLOOKUP(C195,'[2]1. MA DO'!$E$5:$AA$1933,23,0)</f>
        <v>1.1299999999999999</v>
      </c>
      <c r="K195" s="126">
        <f t="shared" si="338"/>
        <v>1.1299999999999999</v>
      </c>
      <c r="L195" s="126">
        <f t="shared" si="339"/>
        <v>1.1299999999999999</v>
      </c>
      <c r="M195" s="27">
        <f t="shared" si="473"/>
        <v>2000</v>
      </c>
      <c r="N195" s="27">
        <f t="shared" si="474"/>
        <v>1000</v>
      </c>
      <c r="O195" s="27">
        <f t="shared" si="475"/>
        <v>800</v>
      </c>
      <c r="P195" s="27">
        <f t="shared" si="476"/>
        <v>600</v>
      </c>
      <c r="Q195" s="17">
        <f t="shared" si="477"/>
        <v>2900</v>
      </c>
      <c r="R195" s="17">
        <f t="shared" si="478"/>
        <v>1400</v>
      </c>
      <c r="S195" s="17">
        <f t="shared" si="479"/>
        <v>1200</v>
      </c>
      <c r="T195" s="17">
        <f t="shared" si="480"/>
        <v>860</v>
      </c>
      <c r="U195" s="17">
        <f t="shared" si="480"/>
        <v>3</v>
      </c>
      <c r="V195" s="17" t="str">
        <f t="shared" si="481"/>
        <v xml:space="preserve">Các tuyến đường giao thông không đấu nối trực tiếp và thông ra </v>
      </c>
      <c r="W195" s="17" t="str">
        <f t="shared" si="482"/>
        <v>Đường ranh Hưng Thịnh - Dầu Giây (xã Hưng Thịnh)</v>
      </c>
      <c r="X195" s="17" t="str">
        <f t="shared" si="482"/>
        <v xml:space="preserve"> đoạn từ Sau mét thứ 500</v>
      </c>
      <c r="Y195" s="17" t="str">
        <f t="shared" si="483"/>
        <v xml:space="preserve"> đến Hết thửa đất số 2, tờ BĐĐC số 62, xã Hưng Thịnh</v>
      </c>
      <c r="Z195" s="17" t="s">
        <v>122</v>
      </c>
      <c r="AA195" s="17">
        <f t="shared" ref="AA195:AC195" si="488">AA188</f>
        <v>0</v>
      </c>
      <c r="AB195" s="17">
        <f t="shared" si="488"/>
        <v>0</v>
      </c>
      <c r="AC195" s="17">
        <f t="shared" si="488"/>
        <v>0</v>
      </c>
    </row>
    <row r="196" spans="1:29" ht="47.25" x14ac:dyDescent="0.25">
      <c r="A196" s="115">
        <f t="shared" si="341"/>
        <v>190</v>
      </c>
      <c r="B196" s="115" t="str">
        <f>'Đầu vào (2)'!G190</f>
        <v>TB41NT</v>
      </c>
      <c r="C196" s="115" t="str">
        <f>$B$196</f>
        <v>TB41NT</v>
      </c>
      <c r="D196" s="116" t="str">
        <f>'Đầu vào (2)'!H190</f>
        <v>Đường bao khu công nghiệp Bàu Xéo</v>
      </c>
      <c r="E196" s="116" t="str">
        <f>'Đầu vào (2)'!I190</f>
        <v>Quốc lộ 1</v>
      </c>
      <c r="F196" s="116" t="str">
        <f>'Đầu vào (2)'!K190</f>
        <v>Thửa đất số 84, tờ BĐĐC số 44</v>
      </c>
      <c r="G196" s="125">
        <v>7200</v>
      </c>
      <c r="H196" s="121">
        <v>5000</v>
      </c>
      <c r="I196" s="121">
        <v>4300</v>
      </c>
      <c r="J196" s="130">
        <f>VLOOKUP(C196,'[2]1. MA DO'!$E$5:$AA$1933,23,0)</f>
        <v>1.1000000000000001</v>
      </c>
      <c r="K196" s="126">
        <f t="shared" si="338"/>
        <v>1.1000000000000001</v>
      </c>
      <c r="L196" s="126">
        <f t="shared" si="339"/>
        <v>1.1000000000000001</v>
      </c>
      <c r="M196" s="27">
        <f>'Đầu vào (2)'!L190</f>
        <v>5500</v>
      </c>
      <c r="N196" s="27">
        <f>'Đầu vào (2)'!M190</f>
        <v>2500</v>
      </c>
      <c r="O196" s="27">
        <f>'Đầu vào (2)'!N190</f>
        <v>1500</v>
      </c>
      <c r="P196" s="27">
        <f>'Đầu vào (2)'!O190</f>
        <v>1000</v>
      </c>
      <c r="Q196" s="17">
        <f>VLOOKUP(B196,'[3]Giá đề xuất ODT'!$G$11:$AD$2233,21,0)</f>
        <v>7200</v>
      </c>
      <c r="R196" s="17">
        <f>VLOOKUP(B196,'[3]Giá đề xuất ODT'!$G$11:$AD$2233,22,0)</f>
        <v>3300</v>
      </c>
      <c r="S196" s="17">
        <f>VLOOKUP(B196,'[3]Giá đề xuất ODT'!$G$11:$AD$2233,23,0)</f>
        <v>2000</v>
      </c>
      <c r="T196" s="17">
        <f>VLOOKUP(B196,'[3]Giá đề xuất ODT'!$G$11:$AD$2233,24,0)</f>
        <v>1300</v>
      </c>
      <c r="U196" s="6">
        <v>2</v>
      </c>
      <c r="W196" s="17" t="str">
        <f>D196</f>
        <v>Đường bao khu công nghiệp Bàu Xéo</v>
      </c>
      <c r="X196" s="17" t="str">
        <f>" đoạn từ "&amp;E196</f>
        <v xml:space="preserve"> đoạn từ Quốc lộ 1</v>
      </c>
      <c r="Y196" s="17" t="str">
        <f>" đến "&amp;F196</f>
        <v xml:space="preserve"> đến Thửa đất số 84, tờ BĐĐC số 44</v>
      </c>
    </row>
    <row r="197" spans="1:29" ht="78.75" x14ac:dyDescent="0.25">
      <c r="A197" s="115">
        <f t="shared" si="341"/>
        <v>191</v>
      </c>
      <c r="B197" s="115" t="str">
        <f t="shared" ref="B197:B202" si="489">B190</f>
        <v>VT2</v>
      </c>
      <c r="C197" s="115" t="str">
        <f t="shared" ref="C197:C202" si="490">$B$196</f>
        <v>TB41NT</v>
      </c>
      <c r="D197" s="132" t="str">
        <f>V197&amp;W197&amp;X197&amp;Y197&amp;Z197&amp;"
"&amp;AA197&amp;"
"
&amp;AB197</f>
        <v>Các tuyến đường giao thông đấu nối trực tiếp ra Đường bao khu công nghiệp Bàu Xéo đoạn từ Quốc lộ 1 đến Thửa đất số 84, tờ BĐĐC số 44 có hiện trạng là đường nhựa, bê tông xi măng:
- Có bề rộng ≥5m, cách đường giao thông ≤1.000m.
- Có bề rộng từ ≥3m đến &lt;5m, cách đường giao thông ≤500m.</v>
      </c>
      <c r="E197" s="132"/>
      <c r="F197" s="132"/>
      <c r="G197" s="121">
        <v>3300</v>
      </c>
      <c r="H197" s="121">
        <v>2300</v>
      </c>
      <c r="I197" s="121">
        <v>2000</v>
      </c>
      <c r="J197" s="130">
        <f>VLOOKUP(C197,'[2]1. MA DO'!$E$5:$AA$1933,23,0)</f>
        <v>1.1000000000000001</v>
      </c>
      <c r="K197" s="126">
        <f t="shared" si="338"/>
        <v>1.1000000000000001</v>
      </c>
      <c r="L197" s="126">
        <f t="shared" si="339"/>
        <v>1.1000000000000001</v>
      </c>
      <c r="M197" s="27">
        <f t="shared" ref="M197:M202" si="491">M196</f>
        <v>5500</v>
      </c>
      <c r="N197" s="27">
        <f t="shared" ref="N197:N202" si="492">N196</f>
        <v>2500</v>
      </c>
      <c r="O197" s="27">
        <f t="shared" ref="O197:O202" si="493">O196</f>
        <v>1500</v>
      </c>
      <c r="P197" s="27">
        <f t="shared" ref="P197:P202" si="494">P196</f>
        <v>1000</v>
      </c>
      <c r="Q197" s="17">
        <f t="shared" ref="Q197:Q202" si="495">Q196</f>
        <v>7200</v>
      </c>
      <c r="R197" s="17">
        <f t="shared" ref="R197:R202" si="496">R196</f>
        <v>3300</v>
      </c>
      <c r="S197" s="17">
        <f t="shared" ref="S197:S202" si="497">S196</f>
        <v>2000</v>
      </c>
      <c r="T197" s="17">
        <f t="shared" ref="T197:U202" si="498">T196</f>
        <v>1300</v>
      </c>
      <c r="U197" s="17">
        <f t="shared" si="498"/>
        <v>2</v>
      </c>
      <c r="V197" s="17" t="str">
        <f t="shared" ref="V197:V202" si="499">V190</f>
        <v xml:space="preserve">Các tuyến đường giao thông đấu nối trực tiếp ra </v>
      </c>
      <c r="W197" s="17" t="str">
        <f t="shared" ref="W197:X202" si="500">W196</f>
        <v>Đường bao khu công nghiệp Bàu Xéo</v>
      </c>
      <c r="X197" s="17" t="str">
        <f t="shared" si="500"/>
        <v xml:space="preserve"> đoạn từ Quốc lộ 1</v>
      </c>
      <c r="Y197" s="17" t="str">
        <f t="shared" ref="Y197:Y202" si="501">Y196</f>
        <v xml:space="preserve"> đến Thửa đất số 84, tờ BĐĐC số 44</v>
      </c>
      <c r="Z197" s="17" t="s">
        <v>121</v>
      </c>
      <c r="AA197" s="17" t="str">
        <f>AA190</f>
        <v>- Có bề rộng ≥5m, cách đường giao thông ≤1.000m.</v>
      </c>
      <c r="AB197" s="17" t="str">
        <f>AB190</f>
        <v>- Có bề rộng từ ≥3m đến &lt;5m, cách đường giao thông ≤500m.</v>
      </c>
      <c r="AC197" s="17">
        <f>AC190</f>
        <v>0</v>
      </c>
    </row>
    <row r="198" spans="1:29" ht="78.75" x14ac:dyDescent="0.25">
      <c r="A198" s="115">
        <f t="shared" si="341"/>
        <v>192</v>
      </c>
      <c r="B198" s="115" t="str">
        <f t="shared" si="489"/>
        <v>VT3</v>
      </c>
      <c r="C198" s="115" t="str">
        <f t="shared" si="490"/>
        <v>TB41NT</v>
      </c>
      <c r="D198" s="132" t="str">
        <f>V198&amp;W198&amp;X198&amp;Y198&amp;Z198&amp;"
"&amp;AA198&amp;"
"&amp;AB198&amp;"
"&amp;AC198</f>
        <v>Các tuyến đường giao thông đấu nối trực tiếp ra Đường bao khu công nghiệp Bàu Xéo đoạn từ Quốc lộ 1 đến Thửa đất số 84, tờ BĐĐC số 44 có hiện trạng là đường nhựa, bê tông xi măng:
- Có bề rộng ≥5m, cách đường giao thông &gt;1.000m.
- Có bề rộng từ ≥3m đến &lt;5m, cách đường giao thông từ &gt;500m đến ≤1.000m.
- Có bề rộng &lt;3m, cách đường giao thông ≤200m.</v>
      </c>
      <c r="E198" s="132"/>
      <c r="F198" s="132"/>
      <c r="G198" s="121">
        <v>2000</v>
      </c>
      <c r="H198" s="121">
        <v>1400</v>
      </c>
      <c r="I198" s="121">
        <v>1200</v>
      </c>
      <c r="J198" s="130">
        <f>VLOOKUP(C198,'[2]1. MA DO'!$E$5:$AA$1933,23,0)</f>
        <v>1.1000000000000001</v>
      </c>
      <c r="K198" s="126">
        <f t="shared" si="338"/>
        <v>1.1000000000000001</v>
      </c>
      <c r="L198" s="126">
        <f t="shared" si="339"/>
        <v>1.1000000000000001</v>
      </c>
      <c r="M198" s="27">
        <f t="shared" si="491"/>
        <v>5500</v>
      </c>
      <c r="N198" s="27">
        <f t="shared" si="492"/>
        <v>2500</v>
      </c>
      <c r="O198" s="27">
        <f t="shared" si="493"/>
        <v>1500</v>
      </c>
      <c r="P198" s="27">
        <f t="shared" si="494"/>
        <v>1000</v>
      </c>
      <c r="Q198" s="17">
        <f t="shared" si="495"/>
        <v>7200</v>
      </c>
      <c r="R198" s="17">
        <f t="shared" si="496"/>
        <v>3300</v>
      </c>
      <c r="S198" s="17">
        <f t="shared" si="497"/>
        <v>2000</v>
      </c>
      <c r="T198" s="17">
        <f t="shared" si="498"/>
        <v>1300</v>
      </c>
      <c r="U198" s="17">
        <f t="shared" si="498"/>
        <v>2</v>
      </c>
      <c r="V198" s="17" t="str">
        <f t="shared" si="499"/>
        <v xml:space="preserve">Các tuyến đường giao thông đấu nối trực tiếp ra </v>
      </c>
      <c r="W198" s="17" t="str">
        <f t="shared" si="500"/>
        <v>Đường bao khu công nghiệp Bàu Xéo</v>
      </c>
      <c r="X198" s="17" t="str">
        <f t="shared" si="500"/>
        <v xml:space="preserve"> đoạn từ Quốc lộ 1</v>
      </c>
      <c r="Y198" s="17" t="str">
        <f t="shared" si="501"/>
        <v xml:space="preserve"> đến Thửa đất số 84, tờ BĐĐC số 44</v>
      </c>
      <c r="Z198" s="17" t="s">
        <v>121</v>
      </c>
      <c r="AA198" s="17" t="str">
        <f t="shared" ref="AA198:AC198" si="502">AA191</f>
        <v>- Có bề rộng ≥5m, cách đường giao thông &gt;1.000m.</v>
      </c>
      <c r="AB198" s="17" t="str">
        <f t="shared" si="502"/>
        <v>- Có bề rộng từ ≥3m đến &lt;5m, cách đường giao thông từ &gt;500m đến ≤1.000m.</v>
      </c>
      <c r="AC198" s="17" t="str">
        <f t="shared" si="502"/>
        <v>- Có bề rộng &lt;3m, cách đường giao thông ≤200m.</v>
      </c>
    </row>
    <row r="199" spans="1:29" ht="94.5" x14ac:dyDescent="0.25">
      <c r="A199" s="115">
        <f t="shared" si="341"/>
        <v>193</v>
      </c>
      <c r="B199" s="115" t="str">
        <f t="shared" si="489"/>
        <v>VT4</v>
      </c>
      <c r="C199" s="115" t="str">
        <f t="shared" si="490"/>
        <v>TB41NT</v>
      </c>
      <c r="D199" s="132" t="str">
        <f>V199&amp;W199&amp;X199&amp;Y199&amp;Z199</f>
        <v>Các tuyến đường giao thông đấu nối trực tiếp ra Đường bao khu công nghiệp Bàu Xéo đoạn từ Quốc lộ 1 đến Thửa đất số 84, tờ BĐĐC số 44 có hiện trạng là đường nhựa, bê tông xi măng:
- Có bề rộng từ ≥3m đến &lt;5m, cách đường giao thông &gt;1.000m.
- Có bề rộng &lt;3m, cách đường giao thông &gt;200m.</v>
      </c>
      <c r="E199" s="132"/>
      <c r="F199" s="132"/>
      <c r="G199" s="121">
        <v>1300</v>
      </c>
      <c r="H199" s="121">
        <v>910</v>
      </c>
      <c r="I199" s="121">
        <v>780</v>
      </c>
      <c r="J199" s="130">
        <f>VLOOKUP(C199,'[2]1. MA DO'!$E$5:$AA$1933,23,0)</f>
        <v>1.1000000000000001</v>
      </c>
      <c r="K199" s="126">
        <f t="shared" si="338"/>
        <v>1.1000000000000001</v>
      </c>
      <c r="L199" s="126">
        <f t="shared" si="339"/>
        <v>1.1000000000000001</v>
      </c>
      <c r="M199" s="27">
        <f t="shared" si="491"/>
        <v>5500</v>
      </c>
      <c r="N199" s="27">
        <f t="shared" si="492"/>
        <v>2500</v>
      </c>
      <c r="O199" s="27">
        <f t="shared" si="493"/>
        <v>1500</v>
      </c>
      <c r="P199" s="27">
        <f t="shared" si="494"/>
        <v>1000</v>
      </c>
      <c r="Q199" s="17">
        <f t="shared" si="495"/>
        <v>7200</v>
      </c>
      <c r="R199" s="17">
        <f t="shared" si="496"/>
        <v>3300</v>
      </c>
      <c r="S199" s="17">
        <f t="shared" si="497"/>
        <v>2000</v>
      </c>
      <c r="T199" s="17">
        <f t="shared" si="498"/>
        <v>1300</v>
      </c>
      <c r="U199" s="17">
        <f t="shared" si="498"/>
        <v>2</v>
      </c>
      <c r="V199" s="17" t="str">
        <f t="shared" si="499"/>
        <v xml:space="preserve">Các tuyến đường giao thông đấu nối trực tiếp ra </v>
      </c>
      <c r="W199" s="17" t="str">
        <f t="shared" si="500"/>
        <v>Đường bao khu công nghiệp Bàu Xéo</v>
      </c>
      <c r="X199" s="17" t="str">
        <f t="shared" si="500"/>
        <v xml:space="preserve"> đoạn từ Quốc lộ 1</v>
      </c>
      <c r="Y199" s="17" t="str">
        <f t="shared" si="501"/>
        <v xml:space="preserve"> đến Thửa đất số 84, tờ BĐĐC số 44</v>
      </c>
      <c r="Z199" s="17" t="s">
        <v>122</v>
      </c>
      <c r="AA199" s="17">
        <f t="shared" ref="AA199:AC199" si="503">AA192</f>
        <v>0</v>
      </c>
      <c r="AB199" s="17">
        <f t="shared" si="503"/>
        <v>0</v>
      </c>
      <c r="AC199" s="17">
        <f t="shared" si="503"/>
        <v>0</v>
      </c>
    </row>
    <row r="200" spans="1:29" ht="94.5" x14ac:dyDescent="0.25">
      <c r="A200" s="115">
        <f t="shared" si="341"/>
        <v>194</v>
      </c>
      <c r="B200" s="115" t="str">
        <f t="shared" si="489"/>
        <v>VT2*0,8</v>
      </c>
      <c r="C200" s="115" t="str">
        <f t="shared" si="490"/>
        <v>TB41NT</v>
      </c>
      <c r="D200" s="132" t="str">
        <f>V200&amp;W200&amp;X200&amp;Y200&amp;Z200&amp;"
"&amp;AA200&amp;"
"
&amp;AB200</f>
        <v>Các tuyến đường giao thông không đấu nối trực tiếp và thông ra Đường bao khu công nghiệp Bàu Xéo đoạn từ Quốc lộ 1 đến Thửa đất số 84, tờ BĐĐC số 44 có hiện trạng là đường nhựa, bê tông xi măng:
- Có bề rộng ≥5m, cách đường giao thông ≤1.000m.
- Có bề rộng từ ≥3m đến &lt;5m, cách đường giao thông ≤500m.</v>
      </c>
      <c r="E200" s="132"/>
      <c r="F200" s="132"/>
      <c r="G200" s="121">
        <v>3000</v>
      </c>
      <c r="H200" s="121">
        <v>2100</v>
      </c>
      <c r="I200" s="121">
        <v>1800</v>
      </c>
      <c r="J200" s="130">
        <f>VLOOKUP(C200,'[2]1. MA DO'!$E$5:$AA$1933,23,0)</f>
        <v>1.1000000000000001</v>
      </c>
      <c r="K200" s="126">
        <f t="shared" ref="K200:K216" si="504">J200</f>
        <v>1.1000000000000001</v>
      </c>
      <c r="L200" s="126">
        <f t="shared" ref="L200:L216" si="505">J200</f>
        <v>1.1000000000000001</v>
      </c>
      <c r="M200" s="27">
        <f t="shared" si="491"/>
        <v>5500</v>
      </c>
      <c r="N200" s="27">
        <f t="shared" si="492"/>
        <v>2500</v>
      </c>
      <c r="O200" s="27">
        <f t="shared" si="493"/>
        <v>1500</v>
      </c>
      <c r="P200" s="27">
        <f t="shared" si="494"/>
        <v>1000</v>
      </c>
      <c r="Q200" s="17">
        <f t="shared" si="495"/>
        <v>7200</v>
      </c>
      <c r="R200" s="17">
        <f t="shared" si="496"/>
        <v>3300</v>
      </c>
      <c r="S200" s="17">
        <f t="shared" si="497"/>
        <v>2000</v>
      </c>
      <c r="T200" s="17">
        <f t="shared" si="498"/>
        <v>1300</v>
      </c>
      <c r="U200" s="17">
        <f t="shared" si="498"/>
        <v>2</v>
      </c>
      <c r="V200" s="17" t="str">
        <f t="shared" si="499"/>
        <v xml:space="preserve">Các tuyến đường giao thông không đấu nối trực tiếp và thông ra </v>
      </c>
      <c r="W200" s="17" t="str">
        <f t="shared" si="500"/>
        <v>Đường bao khu công nghiệp Bàu Xéo</v>
      </c>
      <c r="X200" s="17" t="str">
        <f t="shared" si="500"/>
        <v xml:space="preserve"> đoạn từ Quốc lộ 1</v>
      </c>
      <c r="Y200" s="17" t="str">
        <f t="shared" si="501"/>
        <v xml:space="preserve"> đến Thửa đất số 84, tờ BĐĐC số 44</v>
      </c>
      <c r="Z200" s="17" t="s">
        <v>121</v>
      </c>
      <c r="AA200" s="17" t="str">
        <f t="shared" ref="AA200:AC200" si="506">AA193</f>
        <v>- Có bề rộng ≥5m, cách đường giao thông ≤1.000m.</v>
      </c>
      <c r="AB200" s="17" t="str">
        <f t="shared" si="506"/>
        <v>- Có bề rộng từ ≥3m đến &lt;5m, cách đường giao thông ≤500m.</v>
      </c>
      <c r="AC200" s="17">
        <f t="shared" si="506"/>
        <v>0</v>
      </c>
    </row>
    <row r="201" spans="1:29" ht="94.5" x14ac:dyDescent="0.25">
      <c r="A201" s="115">
        <f t="shared" ref="A201:A216" si="507">A200+1</f>
        <v>195</v>
      </c>
      <c r="B201" s="115" t="str">
        <f t="shared" si="489"/>
        <v>VT3*0,8</v>
      </c>
      <c r="C201" s="115" t="str">
        <f t="shared" si="490"/>
        <v>TB41NT</v>
      </c>
      <c r="D201" s="132" t="str">
        <f>V201&amp;W201&amp;X201&amp;Y201&amp;Z201&amp;"
"&amp;AA201&amp;"
"
&amp;AB201&amp;"
"&amp;AC201</f>
        <v>Các tuyến đường giao thông không đấu nối trực tiếp và thông ra Đường bao khu công nghiệp Bàu Xéo đoạn từ Quốc lộ 1 đến Thửa đất số 84, tờ BĐĐC số 44 có hiện trạng là đường nhựa, bê tông xi măng:
- Có bề rộng ≥5m, cách đường giao thông &gt;1.000m.
- Có bề rộng từ ≥3m đến &lt;5m, cách đường giao thông từ &gt;500m đến ≤1.000m.
- Có bề rộng &lt;3m, cách đường giao thông ≤200m.</v>
      </c>
      <c r="E201" s="132"/>
      <c r="F201" s="132"/>
      <c r="G201" s="121">
        <v>1800</v>
      </c>
      <c r="H201" s="121">
        <v>1300</v>
      </c>
      <c r="I201" s="121">
        <v>1100</v>
      </c>
      <c r="J201" s="130">
        <f>VLOOKUP(C201,'[2]1. MA DO'!$E$5:$AA$1933,23,0)</f>
        <v>1.1000000000000001</v>
      </c>
      <c r="K201" s="126">
        <f t="shared" si="504"/>
        <v>1.1000000000000001</v>
      </c>
      <c r="L201" s="126">
        <f t="shared" si="505"/>
        <v>1.1000000000000001</v>
      </c>
      <c r="M201" s="27">
        <f t="shared" si="491"/>
        <v>5500</v>
      </c>
      <c r="N201" s="27">
        <f t="shared" si="492"/>
        <v>2500</v>
      </c>
      <c r="O201" s="27">
        <f t="shared" si="493"/>
        <v>1500</v>
      </c>
      <c r="P201" s="27">
        <f t="shared" si="494"/>
        <v>1000</v>
      </c>
      <c r="Q201" s="17">
        <f t="shared" si="495"/>
        <v>7200</v>
      </c>
      <c r="R201" s="17">
        <f t="shared" si="496"/>
        <v>3300</v>
      </c>
      <c r="S201" s="17">
        <f t="shared" si="497"/>
        <v>2000</v>
      </c>
      <c r="T201" s="17">
        <f t="shared" si="498"/>
        <v>1300</v>
      </c>
      <c r="U201" s="17">
        <f t="shared" si="498"/>
        <v>2</v>
      </c>
      <c r="V201" s="17" t="str">
        <f t="shared" si="499"/>
        <v xml:space="preserve">Các tuyến đường giao thông không đấu nối trực tiếp và thông ra </v>
      </c>
      <c r="W201" s="17" t="str">
        <f t="shared" si="500"/>
        <v>Đường bao khu công nghiệp Bàu Xéo</v>
      </c>
      <c r="X201" s="17" t="str">
        <f t="shared" si="500"/>
        <v xml:space="preserve"> đoạn từ Quốc lộ 1</v>
      </c>
      <c r="Y201" s="17" t="str">
        <f t="shared" si="501"/>
        <v xml:space="preserve"> đến Thửa đất số 84, tờ BĐĐC số 44</v>
      </c>
      <c r="Z201" s="17" t="s">
        <v>121</v>
      </c>
      <c r="AA201" s="17" t="str">
        <f t="shared" ref="AA201:AC201" si="508">AA194</f>
        <v>- Có bề rộng ≥5m, cách đường giao thông &gt;1.000m.</v>
      </c>
      <c r="AB201" s="17" t="str">
        <f t="shared" si="508"/>
        <v>- Có bề rộng từ ≥3m đến &lt;5m, cách đường giao thông từ &gt;500m đến ≤1.000m.</v>
      </c>
      <c r="AC201" s="17" t="str">
        <f t="shared" si="508"/>
        <v>- Có bề rộng &lt;3m, cách đường giao thông ≤200m.</v>
      </c>
    </row>
    <row r="202" spans="1:29" ht="94.5" x14ac:dyDescent="0.25">
      <c r="A202" s="115">
        <f t="shared" si="507"/>
        <v>196</v>
      </c>
      <c r="B202" s="115" t="str">
        <f t="shared" si="489"/>
        <v>VT4*0,8</v>
      </c>
      <c r="C202" s="115" t="str">
        <f t="shared" si="490"/>
        <v>TB41NT</v>
      </c>
      <c r="D202" s="132" t="str">
        <f>V202&amp;W202&amp;X202&amp;Y202&amp;Z202</f>
        <v>Các tuyến đường giao thông không đấu nối trực tiếp và thông ra Đường bao khu công nghiệp Bàu Xéo đoạn từ Quốc lộ 1 đến Thửa đất số 84, tờ BĐĐC số 44 có hiện trạng là đường nhựa, bê tông xi măng:
- Có bề rộng từ ≥3m đến &lt;5m, cách đường giao thông &gt;1.000m.
- Có bề rộng &lt;3m, cách đường giao thông &gt;200m.</v>
      </c>
      <c r="E202" s="132"/>
      <c r="F202" s="132"/>
      <c r="G202" s="121">
        <v>1200</v>
      </c>
      <c r="H202" s="121">
        <v>840</v>
      </c>
      <c r="I202" s="121">
        <v>720</v>
      </c>
      <c r="J202" s="130">
        <f>VLOOKUP(C202,'[2]1. MA DO'!$E$5:$AA$1933,23,0)</f>
        <v>1.1000000000000001</v>
      </c>
      <c r="K202" s="126">
        <f t="shared" si="504"/>
        <v>1.1000000000000001</v>
      </c>
      <c r="L202" s="126">
        <f t="shared" si="505"/>
        <v>1.1000000000000001</v>
      </c>
      <c r="M202" s="27">
        <f t="shared" si="491"/>
        <v>5500</v>
      </c>
      <c r="N202" s="27">
        <f t="shared" si="492"/>
        <v>2500</v>
      </c>
      <c r="O202" s="27">
        <f t="shared" si="493"/>
        <v>1500</v>
      </c>
      <c r="P202" s="27">
        <f t="shared" si="494"/>
        <v>1000</v>
      </c>
      <c r="Q202" s="17">
        <f t="shared" si="495"/>
        <v>7200</v>
      </c>
      <c r="R202" s="17">
        <f t="shared" si="496"/>
        <v>3300</v>
      </c>
      <c r="S202" s="17">
        <f t="shared" si="497"/>
        <v>2000</v>
      </c>
      <c r="T202" s="17">
        <f t="shared" si="498"/>
        <v>1300</v>
      </c>
      <c r="U202" s="17">
        <f t="shared" si="498"/>
        <v>2</v>
      </c>
      <c r="V202" s="17" t="str">
        <f t="shared" si="499"/>
        <v xml:space="preserve">Các tuyến đường giao thông không đấu nối trực tiếp và thông ra </v>
      </c>
      <c r="W202" s="17" t="str">
        <f t="shared" si="500"/>
        <v>Đường bao khu công nghiệp Bàu Xéo</v>
      </c>
      <c r="X202" s="17" t="str">
        <f t="shared" si="500"/>
        <v xml:space="preserve"> đoạn từ Quốc lộ 1</v>
      </c>
      <c r="Y202" s="17" t="str">
        <f t="shared" si="501"/>
        <v xml:space="preserve"> đến Thửa đất số 84, tờ BĐĐC số 44</v>
      </c>
      <c r="Z202" s="17" t="s">
        <v>122</v>
      </c>
      <c r="AA202" s="17">
        <f t="shared" ref="AA202:AC202" si="509">AA195</f>
        <v>0</v>
      </c>
      <c r="AB202" s="17">
        <f t="shared" si="509"/>
        <v>0</v>
      </c>
      <c r="AC202" s="17">
        <f t="shared" si="509"/>
        <v>0</v>
      </c>
    </row>
    <row r="203" spans="1:29" ht="63" x14ac:dyDescent="0.25">
      <c r="A203" s="115">
        <f t="shared" si="507"/>
        <v>197</v>
      </c>
      <c r="B203" s="115" t="str">
        <f>'Đầu vào (2)'!G197</f>
        <v>TB44NT2</v>
      </c>
      <c r="C203" s="115" t="str">
        <f>$B$203</f>
        <v>TB44NT2</v>
      </c>
      <c r="D203" s="116" t="str">
        <f>'Đầu vào (2)'!H197</f>
        <v>Đường Hưng Nghĩa</v>
      </c>
      <c r="E203" s="116" t="str">
        <f>'Đầu vào (2)'!I197</f>
        <v>Giáp ranh xã Dầu Giây (tờ 34 thửa 10 xã Hưng Thịnh)</v>
      </c>
      <c r="F203" s="116" t="str">
        <f>'Đầu vào (2)'!K197</f>
        <v>Giáp ranh xã Dầu Giây (tờ 34 thửa 89 xã Hưng Thịnh)</v>
      </c>
      <c r="G203" s="125">
        <v>2300</v>
      </c>
      <c r="H203" s="121">
        <v>1600</v>
      </c>
      <c r="I203" s="121">
        <v>1400</v>
      </c>
      <c r="J203" s="130">
        <f>VLOOKUP(C203,'[2]1. MA DO'!$E$5:$AA$1933,23,0)</f>
        <v>1.1299999999999999</v>
      </c>
      <c r="K203" s="126">
        <f t="shared" si="504"/>
        <v>1.1299999999999999</v>
      </c>
      <c r="L203" s="126">
        <f t="shared" si="505"/>
        <v>1.1299999999999999</v>
      </c>
      <c r="M203" s="27">
        <f>'Đầu vào (2)'!L197</f>
        <v>1600</v>
      </c>
      <c r="N203" s="27">
        <f>'Đầu vào (2)'!M197</f>
        <v>800</v>
      </c>
      <c r="O203" s="27">
        <f>'Đầu vào (2)'!N197</f>
        <v>700</v>
      </c>
      <c r="P203" s="27">
        <f>'Đầu vào (2)'!O197</f>
        <v>500</v>
      </c>
      <c r="Q203" s="17">
        <f>VLOOKUP(B203,'[3]Giá đề xuất ODT'!$G$11:$AD$2233,21,0)</f>
        <v>2300</v>
      </c>
      <c r="R203" s="17">
        <f>VLOOKUP(B203,'[3]Giá đề xuất ODT'!$G$11:$AD$2233,22,0)</f>
        <v>1200</v>
      </c>
      <c r="S203" s="17">
        <f>VLOOKUP(B203,'[3]Giá đề xuất ODT'!$G$11:$AD$2233,23,0)</f>
        <v>1000</v>
      </c>
      <c r="T203" s="17">
        <f>VLOOKUP(B203,'[3]Giá đề xuất ODT'!$G$11:$AD$2233,24,0)</f>
        <v>720</v>
      </c>
      <c r="U203" s="17">
        <v>3</v>
      </c>
      <c r="W203" s="17" t="str">
        <f>D203</f>
        <v>Đường Hưng Nghĩa</v>
      </c>
      <c r="X203" s="17" t="str">
        <f>" đoạn từ "&amp;E203</f>
        <v xml:space="preserve"> đoạn từ Giáp ranh xã Dầu Giây (tờ 34 thửa 10 xã Hưng Thịnh)</v>
      </c>
      <c r="Y203" s="17" t="str">
        <f>" đến "&amp;F203</f>
        <v xml:space="preserve"> đến Giáp ranh xã Dầu Giây (tờ 34 thửa 89 xã Hưng Thịnh)</v>
      </c>
    </row>
    <row r="204" spans="1:29" ht="78.75" x14ac:dyDescent="0.25">
      <c r="A204" s="115">
        <f t="shared" si="507"/>
        <v>198</v>
      </c>
      <c r="B204" s="115" t="str">
        <f t="shared" ref="B204:B216" si="510">B197</f>
        <v>VT2</v>
      </c>
      <c r="C204" s="115" t="str">
        <f t="shared" ref="C204:C209" si="511">$B$203</f>
        <v>TB44NT2</v>
      </c>
      <c r="D204" s="132" t="str">
        <f>V204&amp;W204&amp;X204&amp;Y204&amp;Z204&amp;"
"&amp;AA204&amp;"
"
&amp;AB204</f>
        <v>Các tuyến đường giao thông đấu nối trực tiếp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≤1.000m.
- Có bề rộng từ ≥3m đến &lt;5m, cách đường giao thông ≤500m.</v>
      </c>
      <c r="E204" s="132"/>
      <c r="F204" s="132"/>
      <c r="G204" s="121">
        <v>1200</v>
      </c>
      <c r="H204" s="121">
        <v>840</v>
      </c>
      <c r="I204" s="121">
        <v>720</v>
      </c>
      <c r="J204" s="130">
        <f>VLOOKUP(C204,'[2]1. MA DO'!$E$5:$AA$1933,23,0)</f>
        <v>1.1299999999999999</v>
      </c>
      <c r="K204" s="126">
        <f t="shared" si="504"/>
        <v>1.1299999999999999</v>
      </c>
      <c r="L204" s="126">
        <f t="shared" si="505"/>
        <v>1.1299999999999999</v>
      </c>
      <c r="M204" s="27">
        <f t="shared" ref="M204:M216" si="512">M203</f>
        <v>1600</v>
      </c>
      <c r="N204" s="27">
        <f t="shared" ref="N204:N216" si="513">N203</f>
        <v>800</v>
      </c>
      <c r="O204" s="27">
        <f t="shared" ref="O204:O216" si="514">O203</f>
        <v>700</v>
      </c>
      <c r="P204" s="27">
        <f t="shared" ref="P204:P216" si="515">P203</f>
        <v>500</v>
      </c>
      <c r="Q204" s="17">
        <f t="shared" ref="Q204:Q216" si="516">Q203</f>
        <v>2300</v>
      </c>
      <c r="R204" s="17">
        <f t="shared" ref="R204:R216" si="517">R203</f>
        <v>1200</v>
      </c>
      <c r="S204" s="17">
        <f t="shared" ref="S204:U216" si="518">S203</f>
        <v>1000</v>
      </c>
      <c r="T204" s="17">
        <f t="shared" ref="T204:U209" si="519">T203</f>
        <v>720</v>
      </c>
      <c r="U204" s="17">
        <f t="shared" si="519"/>
        <v>3</v>
      </c>
      <c r="V204" s="17" t="str">
        <f t="shared" ref="V204:V209" si="520">V197</f>
        <v xml:space="preserve">Các tuyến đường giao thông đấu nối trực tiếp ra </v>
      </c>
      <c r="W204" s="17" t="str">
        <f t="shared" ref="W204:X209" si="521">W203</f>
        <v>Đường Hưng Nghĩa</v>
      </c>
      <c r="X204" s="17" t="str">
        <f t="shared" si="521"/>
        <v xml:space="preserve"> đoạn từ Giáp ranh xã Dầu Giây (tờ 34 thửa 10 xã Hưng Thịnh)</v>
      </c>
      <c r="Y204" s="17" t="str">
        <f t="shared" ref="Y204:Y216" si="522">Y203</f>
        <v xml:space="preserve"> đến Giáp ranh xã Dầu Giây (tờ 34 thửa 89 xã Hưng Thịnh)</v>
      </c>
      <c r="Z204" s="17" t="s">
        <v>121</v>
      </c>
      <c r="AA204" s="17" t="str">
        <f>AA197</f>
        <v>- Có bề rộng ≥5m, cách đường giao thông ≤1.000m.</v>
      </c>
      <c r="AB204" s="17" t="str">
        <f>AB197</f>
        <v>- Có bề rộng từ ≥3m đến &lt;5m, cách đường giao thông ≤500m.</v>
      </c>
      <c r="AC204" s="17">
        <f>AC197</f>
        <v>0</v>
      </c>
    </row>
    <row r="205" spans="1:29" ht="78.75" x14ac:dyDescent="0.25">
      <c r="A205" s="115">
        <f t="shared" si="507"/>
        <v>199</v>
      </c>
      <c r="B205" s="115" t="str">
        <f t="shared" si="510"/>
        <v>VT3</v>
      </c>
      <c r="C205" s="115" t="str">
        <f t="shared" si="511"/>
        <v>TB44NT2</v>
      </c>
      <c r="D205" s="132" t="str">
        <f>V205&amp;W205&amp;X205&amp;Y205&amp;Z205&amp;"
"&amp;AA205&amp;"
"&amp;AB205&amp;"
"&amp;AC205</f>
        <v>Các tuyến đường giao thông đấu nối trực tiếp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205" s="132"/>
      <c r="F205" s="132"/>
      <c r="G205" s="121">
        <v>1000</v>
      </c>
      <c r="H205" s="121">
        <v>700</v>
      </c>
      <c r="I205" s="121">
        <v>600</v>
      </c>
      <c r="J205" s="130">
        <f>VLOOKUP(C205,'[2]1. MA DO'!$E$5:$AA$1933,23,0)</f>
        <v>1.1299999999999999</v>
      </c>
      <c r="K205" s="126">
        <f t="shared" si="504"/>
        <v>1.1299999999999999</v>
      </c>
      <c r="L205" s="126">
        <f t="shared" si="505"/>
        <v>1.1299999999999999</v>
      </c>
      <c r="M205" s="27">
        <f t="shared" si="512"/>
        <v>1600</v>
      </c>
      <c r="N205" s="27">
        <f t="shared" si="513"/>
        <v>800</v>
      </c>
      <c r="O205" s="27">
        <f t="shared" si="514"/>
        <v>700</v>
      </c>
      <c r="P205" s="27">
        <f t="shared" si="515"/>
        <v>500</v>
      </c>
      <c r="Q205" s="17">
        <f t="shared" si="516"/>
        <v>2300</v>
      </c>
      <c r="R205" s="17">
        <f t="shared" si="517"/>
        <v>1200</v>
      </c>
      <c r="S205" s="17">
        <f t="shared" si="518"/>
        <v>1000</v>
      </c>
      <c r="T205" s="17">
        <f t="shared" si="519"/>
        <v>720</v>
      </c>
      <c r="U205" s="17">
        <f t="shared" si="519"/>
        <v>3</v>
      </c>
      <c r="V205" s="17" t="str">
        <f t="shared" si="520"/>
        <v xml:space="preserve">Các tuyến đường giao thông đấu nối trực tiếp ra </v>
      </c>
      <c r="W205" s="17" t="str">
        <f t="shared" si="521"/>
        <v>Đường Hưng Nghĩa</v>
      </c>
      <c r="X205" s="17" t="str">
        <f t="shared" si="521"/>
        <v xml:space="preserve"> đoạn từ Giáp ranh xã Dầu Giây (tờ 34 thửa 10 xã Hưng Thịnh)</v>
      </c>
      <c r="Y205" s="17" t="str">
        <f t="shared" si="522"/>
        <v xml:space="preserve"> đến Giáp ranh xã Dầu Giây (tờ 34 thửa 89 xã Hưng Thịnh)</v>
      </c>
      <c r="Z205" s="17" t="s">
        <v>121</v>
      </c>
      <c r="AA205" s="17" t="str">
        <f t="shared" ref="AA205:AC205" si="523">AA198</f>
        <v>- Có bề rộng ≥5m, cách đường giao thông &gt;1.000m.</v>
      </c>
      <c r="AB205" s="17" t="str">
        <f t="shared" si="523"/>
        <v>- Có bề rộng từ ≥3m đến &lt;5m, cách đường giao thông từ &gt;500m đến ≤1.000m.</v>
      </c>
      <c r="AC205" s="17" t="str">
        <f t="shared" si="523"/>
        <v>- Có bề rộng &lt;3m, cách đường giao thông ≤200m.</v>
      </c>
    </row>
    <row r="206" spans="1:29" ht="94.5" x14ac:dyDescent="0.25">
      <c r="A206" s="115">
        <f t="shared" si="507"/>
        <v>200</v>
      </c>
      <c r="B206" s="115" t="str">
        <f t="shared" si="510"/>
        <v>VT4</v>
      </c>
      <c r="C206" s="115" t="str">
        <f t="shared" si="511"/>
        <v>TB44NT2</v>
      </c>
      <c r="D206" s="132" t="str">
        <f>V206&amp;W206&amp;X206&amp;Y206&amp;Z206</f>
        <v>Các tuyến đường giao thông đấu nối trực tiếp ra Đường Hưng Nghĩa đoạn từ Giáp ranh xã Dầu Giây (tờ 34 thửa 10 xã Hưng Thịnh) đến Giáp ranh xã Dầu Giây (tờ 34 thửa 89 xã Hưng Thịnh) có hiện trạng là đường nhựa, bê tông xi măng:
- Có bề rộng từ ≥3m đến &lt;5m, cách đường giao thông &gt;1.000m.
- Có bề rộng &lt;3m, cách đường giao thông &gt;200m.</v>
      </c>
      <c r="E206" s="132"/>
      <c r="F206" s="132"/>
      <c r="G206" s="121">
        <v>720</v>
      </c>
      <c r="H206" s="121">
        <v>500</v>
      </c>
      <c r="I206" s="121">
        <v>430</v>
      </c>
      <c r="J206" s="130">
        <f>VLOOKUP(C206,'[2]1. MA DO'!$E$5:$AA$1933,23,0)</f>
        <v>1.1299999999999999</v>
      </c>
      <c r="K206" s="126">
        <f t="shared" si="504"/>
        <v>1.1299999999999999</v>
      </c>
      <c r="L206" s="126">
        <f t="shared" si="505"/>
        <v>1.1299999999999999</v>
      </c>
      <c r="M206" s="27">
        <f t="shared" si="512"/>
        <v>1600</v>
      </c>
      <c r="N206" s="27">
        <f t="shared" si="513"/>
        <v>800</v>
      </c>
      <c r="O206" s="27">
        <f t="shared" si="514"/>
        <v>700</v>
      </c>
      <c r="P206" s="27">
        <f t="shared" si="515"/>
        <v>500</v>
      </c>
      <c r="Q206" s="17">
        <f t="shared" si="516"/>
        <v>2300</v>
      </c>
      <c r="R206" s="17">
        <f t="shared" si="517"/>
        <v>1200</v>
      </c>
      <c r="S206" s="17">
        <f t="shared" si="518"/>
        <v>1000</v>
      </c>
      <c r="T206" s="17">
        <f t="shared" si="519"/>
        <v>720</v>
      </c>
      <c r="U206" s="17">
        <f t="shared" si="519"/>
        <v>3</v>
      </c>
      <c r="V206" s="17" t="str">
        <f t="shared" si="520"/>
        <v xml:space="preserve">Các tuyến đường giao thông đấu nối trực tiếp ra </v>
      </c>
      <c r="W206" s="17" t="str">
        <f t="shared" si="521"/>
        <v>Đường Hưng Nghĩa</v>
      </c>
      <c r="X206" s="17" t="str">
        <f t="shared" si="521"/>
        <v xml:space="preserve"> đoạn từ Giáp ranh xã Dầu Giây (tờ 34 thửa 10 xã Hưng Thịnh)</v>
      </c>
      <c r="Y206" s="17" t="str">
        <f t="shared" si="522"/>
        <v xml:space="preserve"> đến Giáp ranh xã Dầu Giây (tờ 34 thửa 89 xã Hưng Thịnh)</v>
      </c>
      <c r="Z206" s="17" t="s">
        <v>122</v>
      </c>
      <c r="AA206" s="17">
        <f t="shared" ref="AA206:AC206" si="524">AA199</f>
        <v>0</v>
      </c>
      <c r="AB206" s="17">
        <f t="shared" si="524"/>
        <v>0</v>
      </c>
      <c r="AC206" s="17">
        <f t="shared" si="524"/>
        <v>0</v>
      </c>
    </row>
    <row r="207" spans="1:29" ht="94.5" x14ac:dyDescent="0.25">
      <c r="A207" s="115">
        <f t="shared" si="507"/>
        <v>201</v>
      </c>
      <c r="B207" s="115" t="str">
        <f t="shared" si="510"/>
        <v>VT2*0,8</v>
      </c>
      <c r="C207" s="115" t="str">
        <f t="shared" si="511"/>
        <v>TB44NT2</v>
      </c>
      <c r="D207" s="132" t="str">
        <f>V207&amp;W207&amp;X207&amp;Y207&amp;Z207&amp;"
"&amp;AA207&amp;"
"
&amp;AB207</f>
        <v>Các tuyến đường giao thông không đấu nối trực tiếp và thông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≤1.000m.
- Có bề rộng từ ≥3m đến &lt;5m, cách đường giao thông ≤500m.</v>
      </c>
      <c r="E207" s="132"/>
      <c r="F207" s="132"/>
      <c r="G207" s="121">
        <v>1100</v>
      </c>
      <c r="H207" s="121">
        <v>770</v>
      </c>
      <c r="I207" s="121">
        <v>660</v>
      </c>
      <c r="J207" s="130">
        <f>VLOOKUP(C207,'[2]1. MA DO'!$E$5:$AA$1933,23,0)</f>
        <v>1.1299999999999999</v>
      </c>
      <c r="K207" s="126">
        <f t="shared" si="504"/>
        <v>1.1299999999999999</v>
      </c>
      <c r="L207" s="126">
        <f t="shared" si="505"/>
        <v>1.1299999999999999</v>
      </c>
      <c r="M207" s="27">
        <f t="shared" si="512"/>
        <v>1600</v>
      </c>
      <c r="N207" s="27">
        <f t="shared" si="513"/>
        <v>800</v>
      </c>
      <c r="O207" s="27">
        <f t="shared" si="514"/>
        <v>700</v>
      </c>
      <c r="P207" s="27">
        <f t="shared" si="515"/>
        <v>500</v>
      </c>
      <c r="Q207" s="17">
        <f t="shared" si="516"/>
        <v>2300</v>
      </c>
      <c r="R207" s="17">
        <f t="shared" si="517"/>
        <v>1200</v>
      </c>
      <c r="S207" s="17">
        <f t="shared" si="518"/>
        <v>1000</v>
      </c>
      <c r="T207" s="17">
        <f t="shared" si="519"/>
        <v>720</v>
      </c>
      <c r="U207" s="17">
        <f t="shared" si="519"/>
        <v>3</v>
      </c>
      <c r="V207" s="17" t="str">
        <f t="shared" si="520"/>
        <v xml:space="preserve">Các tuyến đường giao thông không đấu nối trực tiếp và thông ra </v>
      </c>
      <c r="W207" s="17" t="str">
        <f t="shared" si="521"/>
        <v>Đường Hưng Nghĩa</v>
      </c>
      <c r="X207" s="17" t="str">
        <f t="shared" si="521"/>
        <v xml:space="preserve"> đoạn từ Giáp ranh xã Dầu Giây (tờ 34 thửa 10 xã Hưng Thịnh)</v>
      </c>
      <c r="Y207" s="17" t="str">
        <f t="shared" si="522"/>
        <v xml:space="preserve"> đến Giáp ranh xã Dầu Giây (tờ 34 thửa 89 xã Hưng Thịnh)</v>
      </c>
      <c r="Z207" s="17" t="s">
        <v>121</v>
      </c>
      <c r="AA207" s="17" t="str">
        <f t="shared" ref="AA207:AC207" si="525">AA200</f>
        <v>- Có bề rộng ≥5m, cách đường giao thông ≤1.000m.</v>
      </c>
      <c r="AB207" s="17" t="str">
        <f t="shared" si="525"/>
        <v>- Có bề rộng từ ≥3m đến &lt;5m, cách đường giao thông ≤500m.</v>
      </c>
      <c r="AC207" s="17">
        <f t="shared" si="525"/>
        <v>0</v>
      </c>
    </row>
    <row r="208" spans="1:29" ht="94.5" x14ac:dyDescent="0.25">
      <c r="A208" s="115">
        <f t="shared" si="507"/>
        <v>202</v>
      </c>
      <c r="B208" s="115" t="str">
        <f t="shared" si="510"/>
        <v>VT3*0,8</v>
      </c>
      <c r="C208" s="115" t="str">
        <f t="shared" si="511"/>
        <v>TB44NT2</v>
      </c>
      <c r="D208" s="132" t="str">
        <f>V208&amp;W208&amp;X208&amp;Y208&amp;Z208&amp;"
"&amp;AA208&amp;"
"
&amp;AB208&amp;"
"&amp;AC208</f>
        <v>Các tuyến đường giao thông không đấu nối trực tiếp và thông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208" s="132"/>
      <c r="F208" s="132"/>
      <c r="G208" s="121">
        <v>900</v>
      </c>
      <c r="H208" s="121">
        <v>630</v>
      </c>
      <c r="I208" s="121">
        <v>540</v>
      </c>
      <c r="J208" s="130">
        <f>VLOOKUP(C208,'[2]1. MA DO'!$E$5:$AA$1933,23,0)</f>
        <v>1.1299999999999999</v>
      </c>
      <c r="K208" s="126">
        <f t="shared" si="504"/>
        <v>1.1299999999999999</v>
      </c>
      <c r="L208" s="126">
        <f t="shared" si="505"/>
        <v>1.1299999999999999</v>
      </c>
      <c r="M208" s="27">
        <f t="shared" si="512"/>
        <v>1600</v>
      </c>
      <c r="N208" s="27">
        <f t="shared" si="513"/>
        <v>800</v>
      </c>
      <c r="O208" s="27">
        <f t="shared" si="514"/>
        <v>700</v>
      </c>
      <c r="P208" s="27">
        <f t="shared" si="515"/>
        <v>500</v>
      </c>
      <c r="Q208" s="17">
        <f t="shared" si="516"/>
        <v>2300</v>
      </c>
      <c r="R208" s="17">
        <f t="shared" si="517"/>
        <v>1200</v>
      </c>
      <c r="S208" s="17">
        <f t="shared" si="518"/>
        <v>1000</v>
      </c>
      <c r="T208" s="17">
        <f t="shared" si="519"/>
        <v>720</v>
      </c>
      <c r="U208" s="17">
        <f t="shared" si="519"/>
        <v>3</v>
      </c>
      <c r="V208" s="17" t="str">
        <f t="shared" si="520"/>
        <v xml:space="preserve">Các tuyến đường giao thông không đấu nối trực tiếp và thông ra </v>
      </c>
      <c r="W208" s="17" t="str">
        <f t="shared" si="521"/>
        <v>Đường Hưng Nghĩa</v>
      </c>
      <c r="X208" s="17" t="str">
        <f t="shared" si="521"/>
        <v xml:space="preserve"> đoạn từ Giáp ranh xã Dầu Giây (tờ 34 thửa 10 xã Hưng Thịnh)</v>
      </c>
      <c r="Y208" s="17" t="str">
        <f t="shared" si="522"/>
        <v xml:space="preserve"> đến Giáp ranh xã Dầu Giây (tờ 34 thửa 89 xã Hưng Thịnh)</v>
      </c>
      <c r="Z208" s="17" t="s">
        <v>121</v>
      </c>
      <c r="AA208" s="17" t="str">
        <f t="shared" ref="AA208:AC208" si="526">AA201</f>
        <v>- Có bề rộng ≥5m, cách đường giao thông &gt;1.000m.</v>
      </c>
      <c r="AB208" s="17" t="str">
        <f t="shared" si="526"/>
        <v>- Có bề rộng từ ≥3m đến &lt;5m, cách đường giao thông từ &gt;500m đến ≤1.000m.</v>
      </c>
      <c r="AC208" s="17" t="str">
        <f t="shared" si="526"/>
        <v>- Có bề rộng &lt;3m, cách đường giao thông ≤200m.</v>
      </c>
    </row>
    <row r="209" spans="1:29" ht="94.5" x14ac:dyDescent="0.25">
      <c r="A209" s="115">
        <f t="shared" si="507"/>
        <v>203</v>
      </c>
      <c r="B209" s="115" t="str">
        <f t="shared" si="510"/>
        <v>VT4*0,8</v>
      </c>
      <c r="C209" s="115" t="str">
        <f t="shared" si="511"/>
        <v>TB44NT2</v>
      </c>
      <c r="D209" s="132" t="str">
        <f>V209&amp;W209&amp;X209&amp;Y209&amp;Z209</f>
        <v>Các tuyến đường giao thông không đấu nối trực tiếp và thông ra Đường Hưng Nghĩa đoạn từ Giáp ranh xã Dầu Giây (tờ 34 thửa 10 xã Hưng Thịnh) đến Giáp ranh xã Dầu Giây (tờ 34 thửa 89 xã Hưng Thịnh) có hiện trạng là đường nhựa, bê tông xi măng:
- Có bề rộng từ ≥3m đến &lt;5m, cách đường giao thông &gt;1.000m.
- Có bề rộng &lt;3m, cách đường giao thông &gt;200m.</v>
      </c>
      <c r="E209" s="132"/>
      <c r="F209" s="132"/>
      <c r="G209" s="121">
        <v>650</v>
      </c>
      <c r="H209" s="121">
        <v>460</v>
      </c>
      <c r="I209" s="121">
        <v>390</v>
      </c>
      <c r="J209" s="130">
        <f>VLOOKUP(C209,'[2]1. MA DO'!$E$5:$AA$1933,23,0)</f>
        <v>1.1299999999999999</v>
      </c>
      <c r="K209" s="126">
        <f t="shared" si="504"/>
        <v>1.1299999999999999</v>
      </c>
      <c r="L209" s="126">
        <f t="shared" si="505"/>
        <v>1.1299999999999999</v>
      </c>
      <c r="M209" s="27">
        <f t="shared" si="512"/>
        <v>1600</v>
      </c>
      <c r="N209" s="27">
        <f t="shared" si="513"/>
        <v>800</v>
      </c>
      <c r="O209" s="27">
        <f t="shared" si="514"/>
        <v>700</v>
      </c>
      <c r="P209" s="27">
        <f t="shared" si="515"/>
        <v>500</v>
      </c>
      <c r="Q209" s="17">
        <f t="shared" si="516"/>
        <v>2300</v>
      </c>
      <c r="R209" s="17">
        <f t="shared" si="517"/>
        <v>1200</v>
      </c>
      <c r="S209" s="17">
        <f t="shared" si="518"/>
        <v>1000</v>
      </c>
      <c r="T209" s="17">
        <f t="shared" si="519"/>
        <v>720</v>
      </c>
      <c r="U209" s="17">
        <f t="shared" si="519"/>
        <v>3</v>
      </c>
      <c r="V209" s="17" t="str">
        <f t="shared" si="520"/>
        <v xml:space="preserve">Các tuyến đường giao thông không đấu nối trực tiếp và thông ra </v>
      </c>
      <c r="W209" s="17" t="str">
        <f t="shared" si="521"/>
        <v>Đường Hưng Nghĩa</v>
      </c>
      <c r="X209" s="17" t="str">
        <f t="shared" si="521"/>
        <v xml:space="preserve"> đoạn từ Giáp ranh xã Dầu Giây (tờ 34 thửa 10 xã Hưng Thịnh)</v>
      </c>
      <c r="Y209" s="17" t="str">
        <f t="shared" si="522"/>
        <v xml:space="preserve"> đến Giáp ranh xã Dầu Giây (tờ 34 thửa 89 xã Hưng Thịnh)</v>
      </c>
      <c r="Z209" s="17" t="s">
        <v>122</v>
      </c>
      <c r="AA209" s="17">
        <f t="shared" ref="AA209:AC209" si="527">AA202</f>
        <v>0</v>
      </c>
      <c r="AB209" s="17">
        <f t="shared" si="527"/>
        <v>0</v>
      </c>
      <c r="AC209" s="17">
        <f t="shared" si="527"/>
        <v>0</v>
      </c>
    </row>
    <row r="210" spans="1:29" ht="31.5" x14ac:dyDescent="0.25">
      <c r="A210" s="115">
        <f t="shared" si="507"/>
        <v>204</v>
      </c>
      <c r="B210" s="115" t="str">
        <f>'Đầu vào (2)'!G204</f>
        <v>TB63NT</v>
      </c>
      <c r="C210" s="115" t="str">
        <f>$B$210</f>
        <v>TB63NT</v>
      </c>
      <c r="D210" s="116" t="str">
        <f>'Đầu vào (2)'!H204</f>
        <v>Đường Dốc Độc</v>
      </c>
      <c r="E210" s="116" t="str">
        <f>'Đầu vào (2)'!I204</f>
        <v>Đường 20</v>
      </c>
      <c r="F210" s="116" t="str">
        <f>'Đầu vào (2)'!K204</f>
        <v>Đường Đông Hòa 7km</v>
      </c>
      <c r="G210" s="125">
        <v>3300</v>
      </c>
      <c r="H210" s="121">
        <v>2300</v>
      </c>
      <c r="I210" s="121">
        <v>2000</v>
      </c>
      <c r="J210" s="130">
        <f>VLOOKUP(C210,'[2]1. MA DO'!$E$5:$AA$1933,23,0)</f>
        <v>1.1299999999999999</v>
      </c>
      <c r="K210" s="126">
        <f t="shared" si="504"/>
        <v>1.1299999999999999</v>
      </c>
      <c r="L210" s="126">
        <f t="shared" si="505"/>
        <v>1.1299999999999999</v>
      </c>
      <c r="M210" s="27">
        <f>'Đầu vào (2)'!L204</f>
        <v>2300</v>
      </c>
      <c r="N210" s="27">
        <f>'Đầu vào (2)'!M204</f>
        <v>1100</v>
      </c>
      <c r="O210" s="27">
        <f>'Đầu vào (2)'!N204</f>
        <v>800</v>
      </c>
      <c r="P210" s="27">
        <f>'Đầu vào (2)'!O204</f>
        <v>600</v>
      </c>
      <c r="Q210" s="17">
        <f>VLOOKUP(B210,'[3]Giá đề xuất ODT'!$G$11:$AD$2233,21,0)</f>
        <v>3300</v>
      </c>
      <c r="R210" s="17">
        <f>VLOOKUP(B210,'[3]Giá đề xuất ODT'!$G$11:$AD$2233,22,0)</f>
        <v>1600</v>
      </c>
      <c r="S210" s="17">
        <f>VLOOKUP(B210,'[3]Giá đề xuất ODT'!$G$11:$AD$2233,23,0)</f>
        <v>1200</v>
      </c>
      <c r="T210" s="17">
        <f>VLOOKUP(B210,'[3]Giá đề xuất ODT'!$G$11:$AD$2233,24,0)</f>
        <v>860</v>
      </c>
      <c r="U210" s="17">
        <v>3</v>
      </c>
      <c r="W210" s="17" t="str">
        <f>D210</f>
        <v>Đường Dốc Độc</v>
      </c>
      <c r="X210" s="17" t="str">
        <f>" đoạn từ "&amp;E210</f>
        <v xml:space="preserve"> đoạn từ Đường 20</v>
      </c>
      <c r="Y210" s="17" t="str">
        <f>" đến "&amp;F210</f>
        <v xml:space="preserve"> đến Đường Đông Hòa 7km</v>
      </c>
    </row>
    <row r="211" spans="1:29" ht="78.75" x14ac:dyDescent="0.25">
      <c r="A211" s="115">
        <f t="shared" si="507"/>
        <v>205</v>
      </c>
      <c r="B211" s="115" t="str">
        <f t="shared" si="510"/>
        <v>VT2</v>
      </c>
      <c r="C211" s="115" t="str">
        <f t="shared" ref="C211:C216" si="528">$B$210</f>
        <v>TB63NT</v>
      </c>
      <c r="D211" s="132" t="str">
        <f>V211&amp;W211&amp;X211&amp;Y211&amp;Z211&amp;"
"&amp;AA211&amp;"
"
&amp;AB211</f>
        <v>Các tuyến đường giao thông đấu nối trực tiếp ra Đường Dốc Độc đoạn từ Đường 20 đến Đường Đông Hòa 7km có hiện trạng là đường nhựa, bê tông xi măng:
- Có bề rộng ≥5m, cách đường giao thông ≤1.000m.
- Có bề rộng từ ≥3m đến &lt;5m, cách đường giao thông ≤500m.</v>
      </c>
      <c r="E211" s="132"/>
      <c r="F211" s="132"/>
      <c r="G211" s="121">
        <v>1600</v>
      </c>
      <c r="H211" s="121">
        <v>1100</v>
      </c>
      <c r="I211" s="121">
        <v>960</v>
      </c>
      <c r="J211" s="130">
        <f>VLOOKUP(C211,'[2]1. MA DO'!$E$5:$AA$1933,23,0)</f>
        <v>1.1299999999999999</v>
      </c>
      <c r="K211" s="126">
        <f t="shared" si="504"/>
        <v>1.1299999999999999</v>
      </c>
      <c r="L211" s="126">
        <f t="shared" si="505"/>
        <v>1.1299999999999999</v>
      </c>
      <c r="M211" s="27">
        <f t="shared" si="512"/>
        <v>2300</v>
      </c>
      <c r="N211" s="27">
        <f t="shared" si="513"/>
        <v>1100</v>
      </c>
      <c r="O211" s="27">
        <f t="shared" si="514"/>
        <v>800</v>
      </c>
      <c r="P211" s="27">
        <f t="shared" si="515"/>
        <v>600</v>
      </c>
      <c r="Q211" s="17">
        <f t="shared" si="516"/>
        <v>3300</v>
      </c>
      <c r="R211" s="17">
        <f t="shared" si="517"/>
        <v>1600</v>
      </c>
      <c r="S211" s="17">
        <f t="shared" si="518"/>
        <v>1200</v>
      </c>
      <c r="T211" s="17">
        <f t="shared" si="518"/>
        <v>860</v>
      </c>
      <c r="U211" s="17">
        <f t="shared" si="518"/>
        <v>3</v>
      </c>
      <c r="V211" s="17" t="str">
        <f t="shared" ref="V211:V216" si="529">V204</f>
        <v xml:space="preserve">Các tuyến đường giao thông đấu nối trực tiếp ra </v>
      </c>
      <c r="W211" s="17" t="str">
        <f t="shared" ref="W211:X211" si="530">W210</f>
        <v>Đường Dốc Độc</v>
      </c>
      <c r="X211" s="17" t="str">
        <f t="shared" si="530"/>
        <v xml:space="preserve"> đoạn từ Đường 20</v>
      </c>
      <c r="Y211" s="17" t="str">
        <f t="shared" si="522"/>
        <v xml:space="preserve"> đến Đường Đông Hòa 7km</v>
      </c>
      <c r="Z211" s="17" t="s">
        <v>121</v>
      </c>
      <c r="AA211" s="17" t="str">
        <f>AA204</f>
        <v>- Có bề rộng ≥5m, cách đường giao thông ≤1.000m.</v>
      </c>
      <c r="AB211" s="17" t="str">
        <f>AB204</f>
        <v>- Có bề rộng từ ≥3m đến &lt;5m, cách đường giao thông ≤500m.</v>
      </c>
      <c r="AC211" s="17">
        <f>AC204</f>
        <v>0</v>
      </c>
    </row>
    <row r="212" spans="1:29" ht="78.75" x14ac:dyDescent="0.25">
      <c r="A212" s="115">
        <f t="shared" si="507"/>
        <v>206</v>
      </c>
      <c r="B212" s="115" t="str">
        <f t="shared" si="510"/>
        <v>VT3</v>
      </c>
      <c r="C212" s="115" t="str">
        <f t="shared" si="528"/>
        <v>TB63NT</v>
      </c>
      <c r="D212" s="132" t="str">
        <f>V212&amp;W212&amp;X212&amp;Y212&amp;Z212&amp;"
"&amp;AA212&amp;"
"&amp;AB212&amp;"
"&amp;AC212</f>
        <v>Các tuyến đường giao thông đấu nối trực tiếp ra Đường Dốc Độc đoạn từ Đường 20 đến Đường Đông Hòa 7km có hiện trạng là đường nhựa, bê tông xi măng:
- Có bề rộng ≥5m, cách đường giao thông &gt;1.000m.
- Có bề rộng từ ≥3m đến &lt;5m, cách đường giao thông từ &gt;500m đến ≤1.000m.
- Có bề rộng &lt;3m, cách đường giao thông ≤200m.</v>
      </c>
      <c r="E212" s="132"/>
      <c r="F212" s="132"/>
      <c r="G212" s="121">
        <v>1200</v>
      </c>
      <c r="H212" s="121">
        <v>840</v>
      </c>
      <c r="I212" s="121">
        <v>720</v>
      </c>
      <c r="J212" s="130">
        <f>VLOOKUP(C212,'[2]1. MA DO'!$E$5:$AA$1933,23,0)</f>
        <v>1.1299999999999999</v>
      </c>
      <c r="K212" s="126">
        <f t="shared" si="504"/>
        <v>1.1299999999999999</v>
      </c>
      <c r="L212" s="126">
        <f t="shared" si="505"/>
        <v>1.1299999999999999</v>
      </c>
      <c r="M212" s="27">
        <f t="shared" si="512"/>
        <v>2300</v>
      </c>
      <c r="N212" s="27">
        <f t="shared" si="513"/>
        <v>1100</v>
      </c>
      <c r="O212" s="27">
        <f t="shared" si="514"/>
        <v>800</v>
      </c>
      <c r="P212" s="27">
        <f t="shared" si="515"/>
        <v>600</v>
      </c>
      <c r="Q212" s="17">
        <f t="shared" si="516"/>
        <v>3300</v>
      </c>
      <c r="R212" s="17">
        <f t="shared" si="517"/>
        <v>1600</v>
      </c>
      <c r="S212" s="17">
        <f t="shared" si="518"/>
        <v>1200</v>
      </c>
      <c r="T212" s="17">
        <f t="shared" si="518"/>
        <v>860</v>
      </c>
      <c r="U212" s="17">
        <f t="shared" si="518"/>
        <v>3</v>
      </c>
      <c r="V212" s="17" t="str">
        <f t="shared" si="529"/>
        <v xml:space="preserve">Các tuyến đường giao thông đấu nối trực tiếp ra </v>
      </c>
      <c r="W212" s="17" t="str">
        <f t="shared" ref="W212:X212" si="531">W211</f>
        <v>Đường Dốc Độc</v>
      </c>
      <c r="X212" s="17" t="str">
        <f t="shared" si="531"/>
        <v xml:space="preserve"> đoạn từ Đường 20</v>
      </c>
      <c r="Y212" s="17" t="str">
        <f t="shared" si="522"/>
        <v xml:space="preserve"> đến Đường Đông Hòa 7km</v>
      </c>
      <c r="Z212" s="17" t="s">
        <v>121</v>
      </c>
      <c r="AA212" s="17" t="str">
        <f t="shared" ref="AA212:AC212" si="532">AA205</f>
        <v>- Có bề rộng ≥5m, cách đường giao thông &gt;1.000m.</v>
      </c>
      <c r="AB212" s="17" t="str">
        <f t="shared" si="532"/>
        <v>- Có bề rộng từ ≥3m đến &lt;5m, cách đường giao thông từ &gt;500m đến ≤1.000m.</v>
      </c>
      <c r="AC212" s="17" t="str">
        <f t="shared" si="532"/>
        <v>- Có bề rộng &lt;3m, cách đường giao thông ≤200m.</v>
      </c>
    </row>
    <row r="213" spans="1:29" ht="94.5" x14ac:dyDescent="0.25">
      <c r="A213" s="115">
        <f t="shared" si="507"/>
        <v>207</v>
      </c>
      <c r="B213" s="115" t="str">
        <f t="shared" si="510"/>
        <v>VT4</v>
      </c>
      <c r="C213" s="115" t="str">
        <f t="shared" si="528"/>
        <v>TB63NT</v>
      </c>
      <c r="D213" s="132" t="str">
        <f>V213&amp;W213&amp;X213&amp;Y213&amp;Z213</f>
        <v>Các tuyến đường giao thông đấu nối trực tiếp ra Đường Dốc Độc đoạn từ Đường 20 đến Đường Đông Hòa 7km có hiện trạng là đường nhựa, bê tông xi măng:
- Có bề rộng từ ≥3m đến &lt;5m, cách đường giao thông &gt;1.000m.
- Có bề rộng &lt;3m, cách đường giao thông &gt;200m.</v>
      </c>
      <c r="E213" s="132"/>
      <c r="F213" s="132"/>
      <c r="G213" s="121">
        <v>860</v>
      </c>
      <c r="H213" s="121">
        <v>600</v>
      </c>
      <c r="I213" s="121">
        <v>520</v>
      </c>
      <c r="J213" s="130">
        <f>VLOOKUP(C213,'[2]1. MA DO'!$E$5:$AA$1933,23,0)</f>
        <v>1.1299999999999999</v>
      </c>
      <c r="K213" s="126">
        <f t="shared" si="504"/>
        <v>1.1299999999999999</v>
      </c>
      <c r="L213" s="126">
        <f t="shared" si="505"/>
        <v>1.1299999999999999</v>
      </c>
      <c r="M213" s="27">
        <f t="shared" si="512"/>
        <v>2300</v>
      </c>
      <c r="N213" s="27">
        <f t="shared" si="513"/>
        <v>1100</v>
      </c>
      <c r="O213" s="27">
        <f t="shared" si="514"/>
        <v>800</v>
      </c>
      <c r="P213" s="27">
        <f t="shared" si="515"/>
        <v>600</v>
      </c>
      <c r="Q213" s="17">
        <f t="shared" si="516"/>
        <v>3300</v>
      </c>
      <c r="R213" s="17">
        <f t="shared" si="517"/>
        <v>1600</v>
      </c>
      <c r="S213" s="17">
        <f t="shared" si="518"/>
        <v>1200</v>
      </c>
      <c r="T213" s="17">
        <f t="shared" si="518"/>
        <v>860</v>
      </c>
      <c r="U213" s="17">
        <f t="shared" si="518"/>
        <v>3</v>
      </c>
      <c r="V213" s="17" t="str">
        <f t="shared" si="529"/>
        <v xml:space="preserve">Các tuyến đường giao thông đấu nối trực tiếp ra </v>
      </c>
      <c r="W213" s="17" t="str">
        <f t="shared" ref="W213:X213" si="533">W212</f>
        <v>Đường Dốc Độc</v>
      </c>
      <c r="X213" s="17" t="str">
        <f t="shared" si="533"/>
        <v xml:space="preserve"> đoạn từ Đường 20</v>
      </c>
      <c r="Y213" s="17" t="str">
        <f t="shared" si="522"/>
        <v xml:space="preserve"> đến Đường Đông Hòa 7km</v>
      </c>
      <c r="Z213" s="17" t="s">
        <v>122</v>
      </c>
      <c r="AA213" s="17">
        <f t="shared" ref="AA213:AC213" si="534">AA206</f>
        <v>0</v>
      </c>
      <c r="AB213" s="17">
        <f t="shared" si="534"/>
        <v>0</v>
      </c>
      <c r="AC213" s="17">
        <f t="shared" si="534"/>
        <v>0</v>
      </c>
    </row>
    <row r="214" spans="1:29" ht="94.5" x14ac:dyDescent="0.25">
      <c r="A214" s="115">
        <f t="shared" si="507"/>
        <v>208</v>
      </c>
      <c r="B214" s="115" t="str">
        <f t="shared" si="510"/>
        <v>VT2*0,8</v>
      </c>
      <c r="C214" s="115" t="str">
        <f t="shared" si="528"/>
        <v>TB63NT</v>
      </c>
      <c r="D214" s="132" t="str">
        <f>V214&amp;W214&amp;X214&amp;Y214&amp;Z214&amp;"
"&amp;AA214&amp;"
"
&amp;AB214</f>
        <v>Các tuyến đường giao thông không đấu nối trực tiếp và thông ra Đường Dốc Độc đoạn từ Đường 20 đến Đường Đông Hòa 7km có hiện trạng là đường nhựa, bê tông xi măng:
- Có bề rộng ≥5m, cách đường giao thông ≤1.000m.
- Có bề rộng từ ≥3m đến &lt;5m, cách đường giao thông ≤500m.</v>
      </c>
      <c r="E214" s="132"/>
      <c r="F214" s="132"/>
      <c r="G214" s="121">
        <v>1400</v>
      </c>
      <c r="H214" s="121">
        <v>980</v>
      </c>
      <c r="I214" s="121">
        <v>840</v>
      </c>
      <c r="J214" s="130">
        <f>VLOOKUP(C214,'[2]1. MA DO'!$E$5:$AA$1933,23,0)</f>
        <v>1.1299999999999999</v>
      </c>
      <c r="K214" s="126">
        <f t="shared" si="504"/>
        <v>1.1299999999999999</v>
      </c>
      <c r="L214" s="126">
        <f t="shared" si="505"/>
        <v>1.1299999999999999</v>
      </c>
      <c r="M214" s="27">
        <f t="shared" si="512"/>
        <v>2300</v>
      </c>
      <c r="N214" s="27">
        <f t="shared" si="513"/>
        <v>1100</v>
      </c>
      <c r="O214" s="27">
        <f t="shared" si="514"/>
        <v>800</v>
      </c>
      <c r="P214" s="27">
        <f t="shared" si="515"/>
        <v>600</v>
      </c>
      <c r="Q214" s="17">
        <f t="shared" si="516"/>
        <v>3300</v>
      </c>
      <c r="R214" s="17">
        <f t="shared" si="517"/>
        <v>1600</v>
      </c>
      <c r="S214" s="17">
        <f t="shared" si="518"/>
        <v>1200</v>
      </c>
      <c r="T214" s="17">
        <f t="shared" si="518"/>
        <v>860</v>
      </c>
      <c r="U214" s="17">
        <f t="shared" si="518"/>
        <v>3</v>
      </c>
      <c r="V214" s="17" t="str">
        <f t="shared" si="529"/>
        <v xml:space="preserve">Các tuyến đường giao thông không đấu nối trực tiếp và thông ra </v>
      </c>
      <c r="W214" s="17" t="str">
        <f t="shared" ref="W214:X214" si="535">W213</f>
        <v>Đường Dốc Độc</v>
      </c>
      <c r="X214" s="17" t="str">
        <f t="shared" si="535"/>
        <v xml:space="preserve"> đoạn từ Đường 20</v>
      </c>
      <c r="Y214" s="17" t="str">
        <f t="shared" si="522"/>
        <v xml:space="preserve"> đến Đường Đông Hòa 7km</v>
      </c>
      <c r="Z214" s="17" t="s">
        <v>121</v>
      </c>
      <c r="AA214" s="17" t="str">
        <f t="shared" ref="AA214:AC214" si="536">AA207</f>
        <v>- Có bề rộng ≥5m, cách đường giao thông ≤1.000m.</v>
      </c>
      <c r="AB214" s="17" t="str">
        <f t="shared" si="536"/>
        <v>- Có bề rộng từ ≥3m đến &lt;5m, cách đường giao thông ≤500m.</v>
      </c>
      <c r="AC214" s="17">
        <f t="shared" si="536"/>
        <v>0</v>
      </c>
    </row>
    <row r="215" spans="1:29" ht="94.5" x14ac:dyDescent="0.25">
      <c r="A215" s="115">
        <f t="shared" si="507"/>
        <v>209</v>
      </c>
      <c r="B215" s="115" t="str">
        <f t="shared" si="510"/>
        <v>VT3*0,8</v>
      </c>
      <c r="C215" s="115" t="str">
        <f t="shared" si="528"/>
        <v>TB63NT</v>
      </c>
      <c r="D215" s="132" t="str">
        <f>V215&amp;W215&amp;X215&amp;Y215&amp;Z215&amp;"
"&amp;AA215&amp;"
"
&amp;AB215&amp;"
"&amp;AC215</f>
        <v>Các tuyến đường giao thông không đấu nối trực tiếp và thông ra Đường Dốc Độc đoạn từ Đường 20 đến Đường Đông Hòa 7km có hiện trạng là đường nhựa, bê tông xi măng:
- Có bề rộng ≥5m, cách đường giao thông &gt;1.000m.
- Có bề rộng từ ≥3m đến &lt;5m, cách đường giao thông từ &gt;500m đến ≤1.000m.
- Có bề rộng &lt;3m, cách đường giao thông ≤200m.</v>
      </c>
      <c r="E215" s="132"/>
      <c r="F215" s="132"/>
      <c r="G215" s="121">
        <v>1100</v>
      </c>
      <c r="H215" s="121">
        <v>770</v>
      </c>
      <c r="I215" s="121">
        <v>660</v>
      </c>
      <c r="J215" s="130">
        <f>VLOOKUP(C215,'[2]1. MA DO'!$E$5:$AA$1933,23,0)</f>
        <v>1.1299999999999999</v>
      </c>
      <c r="K215" s="126">
        <f t="shared" si="504"/>
        <v>1.1299999999999999</v>
      </c>
      <c r="L215" s="126">
        <f t="shared" si="505"/>
        <v>1.1299999999999999</v>
      </c>
      <c r="M215" s="27">
        <f t="shared" si="512"/>
        <v>2300</v>
      </c>
      <c r="N215" s="27">
        <f t="shared" si="513"/>
        <v>1100</v>
      </c>
      <c r="O215" s="27">
        <f t="shared" si="514"/>
        <v>800</v>
      </c>
      <c r="P215" s="27">
        <f t="shared" si="515"/>
        <v>600</v>
      </c>
      <c r="Q215" s="17">
        <f t="shared" si="516"/>
        <v>3300</v>
      </c>
      <c r="R215" s="17">
        <f t="shared" si="517"/>
        <v>1600</v>
      </c>
      <c r="S215" s="17">
        <f t="shared" si="518"/>
        <v>1200</v>
      </c>
      <c r="T215" s="17">
        <f t="shared" si="518"/>
        <v>860</v>
      </c>
      <c r="U215" s="17">
        <f t="shared" si="518"/>
        <v>3</v>
      </c>
      <c r="V215" s="17" t="str">
        <f t="shared" si="529"/>
        <v xml:space="preserve">Các tuyến đường giao thông không đấu nối trực tiếp và thông ra </v>
      </c>
      <c r="W215" s="17" t="str">
        <f t="shared" ref="W215:X215" si="537">W214</f>
        <v>Đường Dốc Độc</v>
      </c>
      <c r="X215" s="17" t="str">
        <f t="shared" si="537"/>
        <v xml:space="preserve"> đoạn từ Đường 20</v>
      </c>
      <c r="Y215" s="17" t="str">
        <f t="shared" si="522"/>
        <v xml:space="preserve"> đến Đường Đông Hòa 7km</v>
      </c>
      <c r="Z215" s="17" t="s">
        <v>121</v>
      </c>
      <c r="AA215" s="17" t="str">
        <f t="shared" ref="AA215:AC215" si="538">AA208</f>
        <v>- Có bề rộng ≥5m, cách đường giao thông &gt;1.000m.</v>
      </c>
      <c r="AB215" s="17" t="str">
        <f t="shared" si="538"/>
        <v>- Có bề rộng từ ≥3m đến &lt;5m, cách đường giao thông từ &gt;500m đến ≤1.000m.</v>
      </c>
      <c r="AC215" s="17" t="str">
        <f t="shared" si="538"/>
        <v>- Có bề rộng &lt;3m, cách đường giao thông ≤200m.</v>
      </c>
    </row>
    <row r="216" spans="1:29" ht="94.5" x14ac:dyDescent="0.25">
      <c r="A216" s="115">
        <f t="shared" si="507"/>
        <v>210</v>
      </c>
      <c r="B216" s="115" t="str">
        <f t="shared" si="510"/>
        <v>VT4*0,8</v>
      </c>
      <c r="C216" s="115" t="str">
        <f t="shared" si="528"/>
        <v>TB63NT</v>
      </c>
      <c r="D216" s="132" t="str">
        <f>V216&amp;W216&amp;X216&amp;Y216&amp;Z216</f>
        <v>Các tuyến đường giao thông không đấu nối trực tiếp và thông ra Đường Dốc Độc đoạn từ Đường 20 đến Đường Đông Hòa 7km có hiện trạng là đường nhựa, bê tông xi măng:
- Có bề rộng từ ≥3m đến &lt;5m, cách đường giao thông &gt;1.000m.
- Có bề rộng &lt;3m, cách đường giao thông &gt;200m.</v>
      </c>
      <c r="E216" s="132"/>
      <c r="F216" s="132"/>
      <c r="G216" s="121">
        <v>770</v>
      </c>
      <c r="H216" s="121">
        <v>540</v>
      </c>
      <c r="I216" s="121">
        <v>460</v>
      </c>
      <c r="J216" s="130">
        <f>VLOOKUP(C216,'[2]1. MA DO'!$E$5:$AA$1933,23,0)</f>
        <v>1.1299999999999999</v>
      </c>
      <c r="K216" s="126">
        <f t="shared" si="504"/>
        <v>1.1299999999999999</v>
      </c>
      <c r="L216" s="126">
        <f t="shared" si="505"/>
        <v>1.1299999999999999</v>
      </c>
      <c r="M216" s="27">
        <f t="shared" si="512"/>
        <v>2300</v>
      </c>
      <c r="N216" s="27">
        <f t="shared" si="513"/>
        <v>1100</v>
      </c>
      <c r="O216" s="27">
        <f t="shared" si="514"/>
        <v>800</v>
      </c>
      <c r="P216" s="27">
        <f t="shared" si="515"/>
        <v>600</v>
      </c>
      <c r="Q216" s="17">
        <f t="shared" si="516"/>
        <v>3300</v>
      </c>
      <c r="R216" s="17">
        <f t="shared" si="517"/>
        <v>1600</v>
      </c>
      <c r="S216" s="17">
        <f t="shared" si="518"/>
        <v>1200</v>
      </c>
      <c r="T216" s="17">
        <f t="shared" si="518"/>
        <v>860</v>
      </c>
      <c r="U216" s="17">
        <f t="shared" si="518"/>
        <v>3</v>
      </c>
      <c r="V216" s="17" t="str">
        <f t="shared" si="529"/>
        <v xml:space="preserve">Các tuyến đường giao thông không đấu nối trực tiếp và thông ra </v>
      </c>
      <c r="W216" s="17" t="str">
        <f t="shared" ref="W216:X216" si="539">W215</f>
        <v>Đường Dốc Độc</v>
      </c>
      <c r="X216" s="17" t="str">
        <f t="shared" si="539"/>
        <v xml:space="preserve"> đoạn từ Đường 20</v>
      </c>
      <c r="Y216" s="17" t="str">
        <f t="shared" si="522"/>
        <v xml:space="preserve"> đến Đường Đông Hòa 7km</v>
      </c>
      <c r="Z216" s="17" t="s">
        <v>122</v>
      </c>
      <c r="AA216" s="17">
        <f t="shared" ref="AA216:AC216" si="540">AA209</f>
        <v>0</v>
      </c>
      <c r="AB216" s="17">
        <f t="shared" si="540"/>
        <v>0</v>
      </c>
      <c r="AC216" s="17">
        <f t="shared" si="540"/>
        <v>0</v>
      </c>
    </row>
  </sheetData>
  <autoFilter ref="A5:WWB216" xr:uid="{71188152-D8C1-4AE3-BDCA-17FB50886442}">
    <filterColumn colId="12" showButton="0"/>
    <filterColumn colId="13" showButton="0"/>
    <filterColumn colId="14" showButton="0"/>
  </autoFilter>
  <mergeCells count="183">
    <mergeCell ref="D204:F204"/>
    <mergeCell ref="D205:F205"/>
    <mergeCell ref="D206:F206"/>
    <mergeCell ref="D207:F207"/>
    <mergeCell ref="D208:F208"/>
    <mergeCell ref="D209:F209"/>
    <mergeCell ref="M5:P6"/>
    <mergeCell ref="D202:F202"/>
    <mergeCell ref="D190:F190"/>
    <mergeCell ref="D191:F191"/>
    <mergeCell ref="D192:F192"/>
    <mergeCell ref="D193:F193"/>
    <mergeCell ref="D194:F194"/>
    <mergeCell ref="D195:F195"/>
    <mergeCell ref="D197:F197"/>
    <mergeCell ref="D198:F198"/>
    <mergeCell ref="D199:F199"/>
    <mergeCell ref="D200:F200"/>
    <mergeCell ref="D201:F201"/>
    <mergeCell ref="D188:F188"/>
    <mergeCell ref="D176:F176"/>
    <mergeCell ref="D177:F177"/>
    <mergeCell ref="D178:F178"/>
    <mergeCell ref="D179:F179"/>
    <mergeCell ref="D180:F180"/>
    <mergeCell ref="D181:F181"/>
    <mergeCell ref="D183:F183"/>
    <mergeCell ref="D184:F184"/>
    <mergeCell ref="D185:F185"/>
    <mergeCell ref="D186:F186"/>
    <mergeCell ref="D187:F187"/>
    <mergeCell ref="D174:F174"/>
    <mergeCell ref="D172:F172"/>
    <mergeCell ref="D173:F173"/>
    <mergeCell ref="D160:F160"/>
    <mergeCell ref="D148:F148"/>
    <mergeCell ref="D149:F149"/>
    <mergeCell ref="D150:F150"/>
    <mergeCell ref="D151:F151"/>
    <mergeCell ref="D152:F152"/>
    <mergeCell ref="D153:F153"/>
    <mergeCell ref="D155:F155"/>
    <mergeCell ref="D156:F156"/>
    <mergeCell ref="D157:F157"/>
    <mergeCell ref="D158:F158"/>
    <mergeCell ref="D159:F159"/>
    <mergeCell ref="D162:F162"/>
    <mergeCell ref="D163:F163"/>
    <mergeCell ref="D164:F164"/>
    <mergeCell ref="D165:F165"/>
    <mergeCell ref="D166:F166"/>
    <mergeCell ref="D167:F167"/>
    <mergeCell ref="D169:F169"/>
    <mergeCell ref="D170:F170"/>
    <mergeCell ref="D171:F171"/>
    <mergeCell ref="D146:F146"/>
    <mergeCell ref="D134:F134"/>
    <mergeCell ref="D135:F135"/>
    <mergeCell ref="D136:F136"/>
    <mergeCell ref="D137:F137"/>
    <mergeCell ref="D138:F138"/>
    <mergeCell ref="D139:F139"/>
    <mergeCell ref="D141:F141"/>
    <mergeCell ref="D142:F142"/>
    <mergeCell ref="D143:F143"/>
    <mergeCell ref="D144:F144"/>
    <mergeCell ref="D145:F145"/>
    <mergeCell ref="D132:F132"/>
    <mergeCell ref="D120:F120"/>
    <mergeCell ref="D121:F121"/>
    <mergeCell ref="D122:F122"/>
    <mergeCell ref="D123:F123"/>
    <mergeCell ref="D124:F124"/>
    <mergeCell ref="D125:F125"/>
    <mergeCell ref="D127:F127"/>
    <mergeCell ref="D128:F128"/>
    <mergeCell ref="D129:F129"/>
    <mergeCell ref="D130:F130"/>
    <mergeCell ref="D131:F131"/>
    <mergeCell ref="D118:F118"/>
    <mergeCell ref="D106:F106"/>
    <mergeCell ref="D107:F107"/>
    <mergeCell ref="D108:F108"/>
    <mergeCell ref="D109:F109"/>
    <mergeCell ref="D110:F110"/>
    <mergeCell ref="D111:F111"/>
    <mergeCell ref="D113:F113"/>
    <mergeCell ref="D114:F114"/>
    <mergeCell ref="D115:F115"/>
    <mergeCell ref="D116:F116"/>
    <mergeCell ref="D117:F117"/>
    <mergeCell ref="D104:F104"/>
    <mergeCell ref="D92:F92"/>
    <mergeCell ref="D93:F93"/>
    <mergeCell ref="D94:F94"/>
    <mergeCell ref="D95:F95"/>
    <mergeCell ref="D96:F96"/>
    <mergeCell ref="D97:F97"/>
    <mergeCell ref="D99:F99"/>
    <mergeCell ref="D100:F100"/>
    <mergeCell ref="D101:F101"/>
    <mergeCell ref="D102:F102"/>
    <mergeCell ref="D103:F103"/>
    <mergeCell ref="D90:F90"/>
    <mergeCell ref="D78:F78"/>
    <mergeCell ref="D79:F79"/>
    <mergeCell ref="D80:F80"/>
    <mergeCell ref="D81:F81"/>
    <mergeCell ref="D82:F82"/>
    <mergeCell ref="D83:F83"/>
    <mergeCell ref="D85:F85"/>
    <mergeCell ref="D86:F86"/>
    <mergeCell ref="D87:F87"/>
    <mergeCell ref="D88:F88"/>
    <mergeCell ref="D89:F89"/>
    <mergeCell ref="D60:F60"/>
    <mergeCell ref="D61:F61"/>
    <mergeCell ref="D76:F76"/>
    <mergeCell ref="D64:F64"/>
    <mergeCell ref="D65:F65"/>
    <mergeCell ref="D66:F66"/>
    <mergeCell ref="D67:F67"/>
    <mergeCell ref="D68:F68"/>
    <mergeCell ref="D69:F69"/>
    <mergeCell ref="D71:F71"/>
    <mergeCell ref="D72:F72"/>
    <mergeCell ref="D73:F73"/>
    <mergeCell ref="D74:F74"/>
    <mergeCell ref="D75:F75"/>
    <mergeCell ref="D62:F62"/>
    <mergeCell ref="D50:F50"/>
    <mergeCell ref="D51:F51"/>
    <mergeCell ref="D52:F52"/>
    <mergeCell ref="D53:F53"/>
    <mergeCell ref="D54:F54"/>
    <mergeCell ref="D55:F55"/>
    <mergeCell ref="D57:F57"/>
    <mergeCell ref="D58:F58"/>
    <mergeCell ref="D59:F59"/>
    <mergeCell ref="J3:L3"/>
    <mergeCell ref="D37:F37"/>
    <mergeCell ref="D38:F38"/>
    <mergeCell ref="D39:F39"/>
    <mergeCell ref="D40:F40"/>
    <mergeCell ref="D41:F41"/>
    <mergeCell ref="D43:F43"/>
    <mergeCell ref="D44:F44"/>
    <mergeCell ref="D20:F20"/>
    <mergeCell ref="D8:F8"/>
    <mergeCell ref="D9:F9"/>
    <mergeCell ref="D10:F10"/>
    <mergeCell ref="D11:F11"/>
    <mergeCell ref="D12:F12"/>
    <mergeCell ref="D13:F13"/>
    <mergeCell ref="D15:F15"/>
    <mergeCell ref="D16:F16"/>
    <mergeCell ref="D17:F17"/>
    <mergeCell ref="D18:F18"/>
    <mergeCell ref="D19:F19"/>
    <mergeCell ref="A1:R2"/>
    <mergeCell ref="D211:F211"/>
    <mergeCell ref="D212:F212"/>
    <mergeCell ref="D213:F213"/>
    <mergeCell ref="D214:F214"/>
    <mergeCell ref="D215:F215"/>
    <mergeCell ref="D216:F216"/>
    <mergeCell ref="D34:F34"/>
    <mergeCell ref="D22:F22"/>
    <mergeCell ref="D23:F23"/>
    <mergeCell ref="D24:F24"/>
    <mergeCell ref="D25:F25"/>
    <mergeCell ref="D26:F26"/>
    <mergeCell ref="D27:F27"/>
    <mergeCell ref="D29:F29"/>
    <mergeCell ref="D30:F30"/>
    <mergeCell ref="D31:F31"/>
    <mergeCell ref="D32:F32"/>
    <mergeCell ref="D33:F33"/>
    <mergeCell ref="D48:F48"/>
    <mergeCell ref="D36:F36"/>
    <mergeCell ref="D45:F45"/>
    <mergeCell ref="D46:F46"/>
    <mergeCell ref="D47:F47"/>
  </mergeCells>
  <phoneticPr fontId="14" type="noConversion"/>
  <printOptions horizontalCentered="1"/>
  <pageMargins left="0.25" right="0.25" top="0.25" bottom="0.25" header="0.39370078740157499" footer="0.25"/>
  <pageSetup paperSize="9" scale="63"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16"/>
  <sheetViews>
    <sheetView view="pageBreakPreview" zoomScale="70" zoomScaleNormal="85" zoomScaleSheetLayoutView="70" workbookViewId="0">
      <selection activeCell="P8" sqref="P8"/>
    </sheetView>
  </sheetViews>
  <sheetFormatPr defaultColWidth="9.140625" defaultRowHeight="16.5" x14ac:dyDescent="0.25"/>
  <cols>
    <col min="1" max="1" width="5.42578125" style="2" customWidth="1"/>
    <col min="2" max="8" width="12.5703125" style="3" hidden="1" customWidth="1"/>
    <col min="9" max="10" width="18.7109375" style="19" hidden="1" customWidth="1"/>
    <col min="11" max="11" width="48.140625" style="4" customWidth="1"/>
    <col min="12" max="12" width="32.5703125" style="5" customWidth="1"/>
    <col min="13" max="13" width="35.28515625" style="5" customWidth="1"/>
    <col min="14" max="14" width="20.28515625" style="5" hidden="1" customWidth="1"/>
    <col min="15" max="15" width="16.5703125" style="5" hidden="1" customWidth="1"/>
    <col min="16" max="18" width="21.140625" style="101"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2" hidden="1" customWidth="1"/>
    <col min="35" max="35" width="9.140625" style="62" hidden="1" customWidth="1"/>
    <col min="36" max="36" width="0" style="6" hidden="1" customWidth="1"/>
    <col min="37" max="16384" width="9.140625" style="6"/>
  </cols>
  <sheetData>
    <row r="1" spans="1:36" ht="32.25" customHeight="1" x14ac:dyDescent="0.25">
      <c r="D1" s="111"/>
      <c r="E1" s="111"/>
      <c r="F1" s="111"/>
      <c r="G1" s="111"/>
      <c r="H1" s="111"/>
      <c r="K1" s="131" t="s">
        <v>162</v>
      </c>
      <c r="L1" s="131"/>
      <c r="M1" s="131"/>
      <c r="N1" s="131"/>
      <c r="O1" s="131"/>
      <c r="P1" s="131"/>
      <c r="Q1" s="131"/>
      <c r="R1" s="131"/>
      <c r="S1" s="131"/>
      <c r="T1" s="131"/>
      <c r="U1" s="131"/>
      <c r="V1" s="131"/>
      <c r="W1" s="131"/>
      <c r="X1" s="131"/>
      <c r="Y1" s="131"/>
      <c r="Z1" s="131"/>
      <c r="AA1" s="131"/>
      <c r="AB1" s="131"/>
    </row>
    <row r="2" spans="1:36" x14ac:dyDescent="0.25">
      <c r="D2" s="111"/>
      <c r="E2" s="111"/>
      <c r="F2" s="111"/>
      <c r="G2" s="111"/>
      <c r="H2" s="111"/>
      <c r="K2" s="131"/>
      <c r="L2" s="131"/>
      <c r="M2" s="131"/>
      <c r="N2" s="131"/>
      <c r="O2" s="131"/>
      <c r="P2" s="131"/>
      <c r="Q2" s="131"/>
      <c r="R2" s="131"/>
      <c r="S2" s="131"/>
      <c r="T2" s="131"/>
      <c r="U2" s="131"/>
      <c r="V2" s="131"/>
      <c r="W2" s="131"/>
      <c r="X2" s="131"/>
      <c r="Y2" s="131"/>
      <c r="Z2" s="131"/>
      <c r="AA2" s="131"/>
      <c r="AB2" s="131"/>
    </row>
    <row r="3" spans="1:36" ht="18.75" customHeight="1" x14ac:dyDescent="0.25">
      <c r="A3" s="61"/>
      <c r="B3" s="61"/>
      <c r="C3" s="61"/>
      <c r="D3" s="112"/>
      <c r="E3" s="112"/>
      <c r="F3" s="112"/>
      <c r="G3" s="112"/>
      <c r="H3" s="112"/>
      <c r="I3" s="18"/>
      <c r="J3" s="18"/>
      <c r="K3" s="61"/>
      <c r="L3" s="61"/>
      <c r="M3" s="61"/>
      <c r="N3" s="61"/>
      <c r="O3" s="113"/>
      <c r="P3" s="100"/>
      <c r="Q3" s="140" t="s">
        <v>160</v>
      </c>
      <c r="R3" s="140"/>
      <c r="S3" s="61"/>
      <c r="T3" s="61"/>
      <c r="U3" s="61"/>
      <c r="V3" s="61"/>
    </row>
    <row r="4" spans="1:36" ht="18.75" customHeight="1" x14ac:dyDescent="0.25">
      <c r="A4" s="61"/>
      <c r="B4" s="61"/>
      <c r="C4" s="61"/>
      <c r="D4" s="61"/>
      <c r="E4" s="61"/>
      <c r="F4" s="61"/>
      <c r="G4" s="61"/>
      <c r="H4" s="61"/>
      <c r="I4" s="18"/>
      <c r="J4" s="18"/>
      <c r="K4" s="61"/>
      <c r="L4" s="61"/>
      <c r="M4" s="61"/>
      <c r="N4" s="61"/>
      <c r="O4" s="61"/>
      <c r="P4" s="100"/>
      <c r="Q4" s="100"/>
      <c r="R4" s="100"/>
      <c r="S4" s="61"/>
      <c r="T4" s="61"/>
      <c r="U4" s="61"/>
      <c r="V4" s="61"/>
    </row>
    <row r="5" spans="1:36" ht="96.75" customHeight="1" x14ac:dyDescent="0.25">
      <c r="A5" s="114" t="s">
        <v>0</v>
      </c>
      <c r="B5" s="114" t="s">
        <v>1</v>
      </c>
      <c r="C5" s="114"/>
      <c r="D5" s="114"/>
      <c r="E5" s="114"/>
      <c r="F5" s="114"/>
      <c r="G5" s="114"/>
      <c r="H5" s="114"/>
      <c r="I5" s="114"/>
      <c r="J5" s="114"/>
      <c r="K5" s="114" t="s">
        <v>2</v>
      </c>
      <c r="L5" s="114" t="s">
        <v>3</v>
      </c>
      <c r="M5" s="119" t="s">
        <v>4</v>
      </c>
      <c r="N5" s="142" t="s">
        <v>156</v>
      </c>
      <c r="O5" s="142" t="s">
        <v>157</v>
      </c>
      <c r="P5" s="110" t="s">
        <v>90</v>
      </c>
      <c r="Q5" s="110" t="s">
        <v>158</v>
      </c>
      <c r="R5" s="109" t="s">
        <v>159</v>
      </c>
      <c r="S5" s="53" t="s">
        <v>5</v>
      </c>
      <c r="T5" s="53"/>
      <c r="U5" s="53"/>
      <c r="V5" s="53"/>
      <c r="W5" s="6">
        <v>1.8</v>
      </c>
      <c r="X5" s="6">
        <v>1.4</v>
      </c>
      <c r="Y5" s="6">
        <v>1.2</v>
      </c>
      <c r="Z5" s="6">
        <v>1.1000000000000001</v>
      </c>
      <c r="AB5" s="63" t="s">
        <v>5</v>
      </c>
      <c r="AC5" s="63"/>
      <c r="AD5" s="63"/>
      <c r="AE5" s="63"/>
    </row>
    <row r="6" spans="1:36" s="23" customFormat="1" ht="37.5" customHeight="1" x14ac:dyDescent="0.25">
      <c r="A6" s="114"/>
      <c r="B6" s="114"/>
      <c r="C6" s="114"/>
      <c r="D6" s="114" t="s">
        <v>132</v>
      </c>
      <c r="E6" s="114" t="s">
        <v>133</v>
      </c>
      <c r="F6" s="114"/>
      <c r="G6" s="114" t="s">
        <v>134</v>
      </c>
      <c r="H6" s="114"/>
      <c r="I6" s="114" t="s">
        <v>124</v>
      </c>
      <c r="J6" s="114" t="s">
        <v>125</v>
      </c>
      <c r="K6" s="114" t="str">
        <f>'ĐẤT PNN'!D6</f>
        <v>Xã Hưng Thịnh</v>
      </c>
      <c r="L6" s="114"/>
      <c r="M6" s="114"/>
      <c r="N6" s="142"/>
      <c r="O6" s="142"/>
      <c r="P6" s="110"/>
      <c r="Q6" s="110"/>
      <c r="R6" s="109"/>
      <c r="S6" s="22"/>
      <c r="T6" s="21"/>
      <c r="U6" s="21"/>
      <c r="V6" s="21"/>
      <c r="W6" s="23">
        <v>1</v>
      </c>
      <c r="X6" s="23">
        <v>1</v>
      </c>
      <c r="Z6" s="23">
        <v>1</v>
      </c>
      <c r="AA6" s="23">
        <v>1</v>
      </c>
      <c r="AB6" s="64">
        <v>1</v>
      </c>
      <c r="AC6" s="65"/>
      <c r="AD6" s="65">
        <v>1</v>
      </c>
      <c r="AE6" s="65">
        <v>1</v>
      </c>
      <c r="AF6" s="66">
        <v>1</v>
      </c>
      <c r="AG6" s="66">
        <v>1</v>
      </c>
      <c r="AH6" s="66"/>
      <c r="AI6" s="66">
        <v>1</v>
      </c>
    </row>
    <row r="7" spans="1:36" s="17" customFormat="1" ht="47.25" customHeight="1" x14ac:dyDescent="0.25">
      <c r="A7" s="115">
        <f>'ĐẤT PNN'!A7</f>
        <v>1</v>
      </c>
      <c r="B7" s="115" t="str">
        <f>'ĐẤT PNN'!B7</f>
        <v>TB32NT</v>
      </c>
      <c r="C7" s="115" t="str">
        <f>$B$7</f>
        <v>TB32NT</v>
      </c>
      <c r="D7" s="115" t="s">
        <v>135</v>
      </c>
      <c r="E7" s="115" t="s">
        <v>87</v>
      </c>
      <c r="F7" s="115" t="s">
        <v>136</v>
      </c>
      <c r="G7" s="115" t="s">
        <v>17</v>
      </c>
      <c r="H7" s="115" t="str">
        <f>E7&amp;G7&amp;D$7&amp;$N$7</f>
        <v>Xã Hưng ThịnhCác đường còn lạiVị trí 1160</v>
      </c>
      <c r="I7" s="128" t="s">
        <v>130</v>
      </c>
      <c r="J7" s="128" t="s">
        <v>131</v>
      </c>
      <c r="K7" s="116" t="str">
        <f>'ĐẤT PNN'!D7</f>
        <v>Đường ấp Lộc Hòa (nhánh Nam Quốc lộ 1)</v>
      </c>
      <c r="L7" s="116" t="str">
        <f>'ĐẤT PNN'!E7</f>
        <v>Quốc lộ 1 đi qua Công ty Cổ phần TOGET Việt Nam - Chi nhánh Đồng Nai</v>
      </c>
      <c r="M7" s="116" t="str">
        <f>'ĐẤT PNN'!F7</f>
        <v>Đường sắt</v>
      </c>
      <c r="N7" s="117">
        <f>S7</f>
        <v>160</v>
      </c>
      <c r="O7" s="117">
        <f>AB7</f>
        <v>135</v>
      </c>
      <c r="P7" s="117">
        <v>530</v>
      </c>
      <c r="Q7" s="117">
        <v>450</v>
      </c>
      <c r="R7" s="129">
        <v>1.1299999999999999</v>
      </c>
      <c r="S7" s="55">
        <v>160</v>
      </c>
      <c r="T7" s="55">
        <v>140</v>
      </c>
      <c r="U7" s="55">
        <v>120</v>
      </c>
      <c r="V7" s="55">
        <v>100</v>
      </c>
      <c r="W7" s="103">
        <f>ROUND(S7*10/3,-1)</f>
        <v>530</v>
      </c>
      <c r="X7" s="103">
        <f>ROUND(T7*2.5,-1)</f>
        <v>350</v>
      </c>
      <c r="Y7" s="103">
        <f>ROUND(U7*2.2,-1)</f>
        <v>260</v>
      </c>
      <c r="Z7" s="103">
        <f>ROUND(V7*1.8,-1)</f>
        <v>180</v>
      </c>
      <c r="AA7" s="17">
        <f>'ĐẤT PNN'!U7</f>
        <v>3</v>
      </c>
      <c r="AB7" s="99">
        <v>135</v>
      </c>
      <c r="AC7" s="99">
        <v>125</v>
      </c>
      <c r="AD7" s="99">
        <v>110</v>
      </c>
      <c r="AE7" s="99">
        <v>90</v>
      </c>
      <c r="AF7" s="103">
        <f>ROUND(AB7*10/3,-1)</f>
        <v>450</v>
      </c>
      <c r="AG7" s="103">
        <f>ROUND(AC7*2.5,-1)</f>
        <v>310</v>
      </c>
      <c r="AH7" s="103">
        <f>ROUND(AD7*2.2,-1)</f>
        <v>240</v>
      </c>
      <c r="AI7" s="103">
        <f>ROUND(AE7*1.8,-1)</f>
        <v>160</v>
      </c>
      <c r="AJ7" s="107">
        <f>'ĐẤT PNN'!I7-'ĐẤT NN'!P7</f>
        <v>1970</v>
      </c>
    </row>
    <row r="8" spans="1:36" s="17" customFormat="1" ht="94.5" customHeight="1" x14ac:dyDescent="0.25">
      <c r="A8" s="115">
        <f>'ĐẤT PNN'!A8</f>
        <v>2</v>
      </c>
      <c r="B8" s="115" t="str">
        <f>'ĐẤT PNN'!B8</f>
        <v>VT2</v>
      </c>
      <c r="C8" s="115" t="str">
        <f t="shared" ref="C8:C13" si="0">$B$7</f>
        <v>TB32NT</v>
      </c>
      <c r="D8" s="115" t="s">
        <v>137</v>
      </c>
      <c r="E8" s="115" t="s">
        <v>87</v>
      </c>
      <c r="F8" s="115" t="s">
        <v>138</v>
      </c>
      <c r="G8" s="115" t="s">
        <v>17</v>
      </c>
      <c r="H8" s="115" t="str">
        <f t="shared" ref="H8:H71" si="1">E8&amp;G8&amp;D$7&amp;$N$7</f>
        <v>Xã Hưng ThịnhCác đường còn lạiVị trí 1160</v>
      </c>
      <c r="I8" s="115"/>
      <c r="J8" s="115"/>
      <c r="K8" s="141" t="str">
        <f>'ĐẤT PNN'!D8</f>
        <v>Các tuyến đường giao thông đấu nối trực tiếp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≤1.000m.
- Có bề rộng từ ≥3m đến &lt;5m, cách đường giao thông ≤500m.</v>
      </c>
      <c r="L8" s="141"/>
      <c r="M8" s="141"/>
      <c r="N8" s="117">
        <f t="shared" ref="N8:N13" si="2">IF(B8="VT2",T8,IF(B8="VT3",U8,IF(B8="VT2*0,8",T8,IF(B8="VT3*0,8",U8,V8))))</f>
        <v>140</v>
      </c>
      <c r="O8" s="117">
        <f t="shared" ref="O8:O13" si="3">IF(B8="VT2",AC8,IF(B8="VT3",AD8,IF(B8="VT2*0,8",AC8,IF(B8="VT3*0,8",AD8,AE8))))</f>
        <v>125</v>
      </c>
      <c r="P8" s="117">
        <v>350</v>
      </c>
      <c r="Q8" s="117">
        <v>310</v>
      </c>
      <c r="R8" s="129">
        <v>1.1299999999999999</v>
      </c>
      <c r="S8" s="27">
        <f>S7</f>
        <v>160</v>
      </c>
      <c r="T8" s="27">
        <f t="shared" ref="T8:V8" si="4">T7</f>
        <v>140</v>
      </c>
      <c r="U8" s="27">
        <f t="shared" si="4"/>
        <v>120</v>
      </c>
      <c r="V8" s="27">
        <f t="shared" si="4"/>
        <v>100</v>
      </c>
      <c r="W8" s="103">
        <f t="shared" ref="W8:W71" si="5">ROUND(S8*10/3,-1)</f>
        <v>530</v>
      </c>
      <c r="X8" s="103">
        <f t="shared" ref="X8:X71" si="6">ROUND(T8*2.5,-1)</f>
        <v>350</v>
      </c>
      <c r="Y8" s="103">
        <f t="shared" ref="Y8:Y71" si="7">ROUND(U8*2.2,-1)</f>
        <v>260</v>
      </c>
      <c r="Z8" s="103">
        <f t="shared" ref="Z8:Z71" si="8">ROUND(V8*1.8,-1)</f>
        <v>180</v>
      </c>
      <c r="AA8" s="17">
        <f>'ĐẤT PNN'!U8</f>
        <v>3</v>
      </c>
      <c r="AB8" s="27">
        <f>AB7</f>
        <v>135</v>
      </c>
      <c r="AC8" s="27">
        <f t="shared" ref="AC8" si="9">AC7</f>
        <v>125</v>
      </c>
      <c r="AD8" s="27">
        <f t="shared" ref="AD8" si="10">AD7</f>
        <v>110</v>
      </c>
      <c r="AE8" s="27">
        <f t="shared" ref="AE8" si="11">AE7</f>
        <v>90</v>
      </c>
      <c r="AF8" s="103">
        <f t="shared" ref="AF8:AF71" si="12">ROUND(AB8*10/3,-1)</f>
        <v>450</v>
      </c>
      <c r="AG8" s="103">
        <f t="shared" ref="AG8:AG71" si="13">ROUND(AC8*2.5,-1)</f>
        <v>310</v>
      </c>
      <c r="AH8" s="103">
        <f t="shared" ref="AH8:AH71" si="14">ROUND(AD8*2.2,-1)</f>
        <v>240</v>
      </c>
      <c r="AI8" s="103">
        <f t="shared" ref="AI8:AI71" si="15">ROUND(AE8*1.8,-1)</f>
        <v>160</v>
      </c>
      <c r="AJ8" s="107">
        <f>'ĐẤT PNN'!I8-'ĐẤT NN'!P8</f>
        <v>950</v>
      </c>
    </row>
    <row r="9" spans="1:36" s="17" customFormat="1" ht="110.25" customHeight="1" x14ac:dyDescent="0.25">
      <c r="A9" s="115">
        <f>'ĐẤT PNN'!A9</f>
        <v>3</v>
      </c>
      <c r="B9" s="115" t="str">
        <f>'ĐẤT PNN'!B9</f>
        <v>VT3</v>
      </c>
      <c r="C9" s="115" t="str">
        <f t="shared" si="0"/>
        <v>TB32NT</v>
      </c>
      <c r="D9" s="115" t="s">
        <v>139</v>
      </c>
      <c r="E9" s="115" t="s">
        <v>87</v>
      </c>
      <c r="F9" s="115" t="s">
        <v>140</v>
      </c>
      <c r="G9" s="115" t="s">
        <v>17</v>
      </c>
      <c r="H9" s="115" t="str">
        <f t="shared" si="1"/>
        <v>Xã Hưng ThịnhCác đường còn lạiVị trí 1160</v>
      </c>
      <c r="I9" s="115"/>
      <c r="J9" s="115"/>
      <c r="K9" s="141" t="str">
        <f>'ĐẤT PNN'!D9</f>
        <v>Các tuyến đường giao thông đấu nối trực tiếp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9" s="141"/>
      <c r="M9" s="141"/>
      <c r="N9" s="117">
        <f t="shared" si="2"/>
        <v>120</v>
      </c>
      <c r="O9" s="117">
        <f t="shared" si="3"/>
        <v>110</v>
      </c>
      <c r="P9" s="117">
        <v>260</v>
      </c>
      <c r="Q9" s="117">
        <v>240</v>
      </c>
      <c r="R9" s="129">
        <v>1.1299999999999999</v>
      </c>
      <c r="S9" s="27">
        <f t="shared" ref="S9:S13" si="16">S8</f>
        <v>160</v>
      </c>
      <c r="T9" s="27">
        <f t="shared" ref="T9:T13" si="17">T8</f>
        <v>140</v>
      </c>
      <c r="U9" s="27">
        <f t="shared" ref="U9:U13" si="18">U8</f>
        <v>120</v>
      </c>
      <c r="V9" s="27">
        <f t="shared" ref="V9:V13" si="19">V8</f>
        <v>100</v>
      </c>
      <c r="W9" s="103">
        <f t="shared" si="5"/>
        <v>530</v>
      </c>
      <c r="X9" s="103">
        <f t="shared" si="6"/>
        <v>350</v>
      </c>
      <c r="Y9" s="103">
        <f t="shared" si="7"/>
        <v>260</v>
      </c>
      <c r="Z9" s="103">
        <f t="shared" si="8"/>
        <v>180</v>
      </c>
      <c r="AA9" s="17">
        <f>'ĐẤT PNN'!U9</f>
        <v>3</v>
      </c>
      <c r="AB9" s="27">
        <f t="shared" ref="AB9:AB13" si="20">AB8</f>
        <v>135</v>
      </c>
      <c r="AC9" s="27">
        <f t="shared" ref="AC9:AC13" si="21">AC8</f>
        <v>125</v>
      </c>
      <c r="AD9" s="27">
        <f t="shared" ref="AD9:AD13" si="22">AD8</f>
        <v>110</v>
      </c>
      <c r="AE9" s="27">
        <f t="shared" ref="AE9:AE13" si="23">AE8</f>
        <v>90</v>
      </c>
      <c r="AF9" s="103">
        <f t="shared" si="12"/>
        <v>450</v>
      </c>
      <c r="AG9" s="103">
        <f t="shared" si="13"/>
        <v>310</v>
      </c>
      <c r="AH9" s="103">
        <f t="shared" si="14"/>
        <v>240</v>
      </c>
      <c r="AI9" s="103">
        <f t="shared" si="15"/>
        <v>160</v>
      </c>
      <c r="AJ9" s="107">
        <f>'ĐẤT PNN'!I9-'ĐẤT NN'!P9</f>
        <v>840</v>
      </c>
    </row>
    <row r="10" spans="1:36" s="17" customFormat="1" ht="94.5" customHeight="1" x14ac:dyDescent="0.25">
      <c r="A10" s="115">
        <f>'ĐẤT PNN'!A10</f>
        <v>4</v>
      </c>
      <c r="B10" s="115" t="str">
        <f>'ĐẤT PNN'!B10</f>
        <v>VT4</v>
      </c>
      <c r="C10" s="115" t="str">
        <f t="shared" si="0"/>
        <v>TB32NT</v>
      </c>
      <c r="D10" s="115" t="s">
        <v>141</v>
      </c>
      <c r="E10" s="115" t="s">
        <v>87</v>
      </c>
      <c r="F10" s="115" t="s">
        <v>142</v>
      </c>
      <c r="G10" s="115" t="s">
        <v>17</v>
      </c>
      <c r="H10" s="115" t="str">
        <f t="shared" si="1"/>
        <v>Xã Hưng ThịnhCác đường còn lạiVị trí 1160</v>
      </c>
      <c r="I10" s="115"/>
      <c r="J10" s="115"/>
      <c r="K10" s="141" t="str">
        <f>'ĐẤT PNN'!D10</f>
        <v>Các tuyến đường giao thông đấu nối trực tiếp ra Đường ấp Lộc Hòa (nhánh Nam Quốc lộ 1) đoạn từ Quốc lộ 1 đi qua Công ty Cổ phần TOGET Việt Nam - Chi nhánh Đồng Nai đến Đường sắt có hiện trạng là đường nhựa, bê tông xi măng:
- Có bề rộng từ ≥3m đến &lt;5m, cách đường giao thông &gt;1.000m.
- Có bề rộng &lt;3m, cách đường giao thông &gt;200m.</v>
      </c>
      <c r="L10" s="141"/>
      <c r="M10" s="141"/>
      <c r="N10" s="117">
        <f t="shared" si="2"/>
        <v>100</v>
      </c>
      <c r="O10" s="117">
        <f t="shared" si="3"/>
        <v>90</v>
      </c>
      <c r="P10" s="117">
        <v>180</v>
      </c>
      <c r="Q10" s="117">
        <v>160</v>
      </c>
      <c r="R10" s="129">
        <v>1.1299999999999999</v>
      </c>
      <c r="S10" s="27">
        <f t="shared" si="16"/>
        <v>160</v>
      </c>
      <c r="T10" s="27">
        <f t="shared" si="17"/>
        <v>140</v>
      </c>
      <c r="U10" s="27">
        <f t="shared" si="18"/>
        <v>120</v>
      </c>
      <c r="V10" s="27">
        <f t="shared" si="19"/>
        <v>100</v>
      </c>
      <c r="W10" s="103">
        <f t="shared" si="5"/>
        <v>530</v>
      </c>
      <c r="X10" s="103">
        <f t="shared" si="6"/>
        <v>350</v>
      </c>
      <c r="Y10" s="103">
        <f t="shared" si="7"/>
        <v>260</v>
      </c>
      <c r="Z10" s="103">
        <f t="shared" si="8"/>
        <v>180</v>
      </c>
      <c r="AA10" s="17">
        <f>'ĐẤT PNN'!U10</f>
        <v>3</v>
      </c>
      <c r="AB10" s="27">
        <f t="shared" si="20"/>
        <v>135</v>
      </c>
      <c r="AC10" s="27">
        <f t="shared" si="21"/>
        <v>125</v>
      </c>
      <c r="AD10" s="27">
        <f t="shared" si="22"/>
        <v>110</v>
      </c>
      <c r="AE10" s="27">
        <f t="shared" si="23"/>
        <v>90</v>
      </c>
      <c r="AF10" s="103">
        <f t="shared" si="12"/>
        <v>450</v>
      </c>
      <c r="AG10" s="103">
        <f t="shared" si="13"/>
        <v>310</v>
      </c>
      <c r="AH10" s="103">
        <f t="shared" si="14"/>
        <v>240</v>
      </c>
      <c r="AI10" s="103">
        <f t="shared" si="15"/>
        <v>160</v>
      </c>
      <c r="AJ10" s="107">
        <f>'ĐẤT PNN'!I10-'ĐẤT NN'!P10</f>
        <v>540</v>
      </c>
    </row>
    <row r="11" spans="1:36" s="17" customFormat="1" ht="94.5" customHeight="1" x14ac:dyDescent="0.25">
      <c r="A11" s="115">
        <f>'ĐẤT PNN'!A11</f>
        <v>5</v>
      </c>
      <c r="B11" s="115" t="str">
        <f>'ĐẤT PNN'!B11</f>
        <v>VT2*0,8</v>
      </c>
      <c r="C11" s="115" t="str">
        <f t="shared" si="0"/>
        <v>TB32NT</v>
      </c>
      <c r="D11" s="115" t="s">
        <v>137</v>
      </c>
      <c r="E11" s="115" t="s">
        <v>87</v>
      </c>
      <c r="F11" s="115" t="s">
        <v>138</v>
      </c>
      <c r="G11" s="115" t="s">
        <v>17</v>
      </c>
      <c r="H11" s="115" t="str">
        <f t="shared" si="1"/>
        <v>Xã Hưng ThịnhCác đường còn lạiVị trí 1160</v>
      </c>
      <c r="I11" s="115"/>
      <c r="J11" s="115"/>
      <c r="K11" s="141" t="str">
        <f>'ĐẤT PNN'!D11</f>
        <v>Các tuyến đường giao thông không đấu nối trực tiếp và thông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≤1.000m.
- Có bề rộng từ ≥3m đến &lt;5m, cách đường giao thông ≤500m.</v>
      </c>
      <c r="L11" s="141"/>
      <c r="M11" s="141"/>
      <c r="N11" s="117">
        <f t="shared" si="2"/>
        <v>140</v>
      </c>
      <c r="O11" s="117">
        <f t="shared" si="3"/>
        <v>125</v>
      </c>
      <c r="P11" s="117">
        <v>350</v>
      </c>
      <c r="Q11" s="117">
        <v>310</v>
      </c>
      <c r="R11" s="129">
        <v>1.1299999999999999</v>
      </c>
      <c r="S11" s="27">
        <f t="shared" si="16"/>
        <v>160</v>
      </c>
      <c r="T11" s="27">
        <f t="shared" si="17"/>
        <v>140</v>
      </c>
      <c r="U11" s="27">
        <f t="shared" si="18"/>
        <v>120</v>
      </c>
      <c r="V11" s="27">
        <f t="shared" si="19"/>
        <v>100</v>
      </c>
      <c r="W11" s="103">
        <f t="shared" si="5"/>
        <v>530</v>
      </c>
      <c r="X11" s="103">
        <f t="shared" si="6"/>
        <v>350</v>
      </c>
      <c r="Y11" s="103">
        <f t="shared" si="7"/>
        <v>260</v>
      </c>
      <c r="Z11" s="103">
        <f t="shared" si="8"/>
        <v>180</v>
      </c>
      <c r="AA11" s="17">
        <f>'ĐẤT PNN'!U11</f>
        <v>3</v>
      </c>
      <c r="AB11" s="27">
        <f t="shared" si="20"/>
        <v>135</v>
      </c>
      <c r="AC11" s="27">
        <f t="shared" si="21"/>
        <v>125</v>
      </c>
      <c r="AD11" s="27">
        <f t="shared" si="22"/>
        <v>110</v>
      </c>
      <c r="AE11" s="27">
        <f t="shared" si="23"/>
        <v>90</v>
      </c>
      <c r="AF11" s="103">
        <f t="shared" si="12"/>
        <v>450</v>
      </c>
      <c r="AG11" s="103">
        <f t="shared" si="13"/>
        <v>310</v>
      </c>
      <c r="AH11" s="103">
        <f t="shared" si="14"/>
        <v>240</v>
      </c>
      <c r="AI11" s="103">
        <f t="shared" si="15"/>
        <v>160</v>
      </c>
      <c r="AJ11" s="107">
        <f>'ĐẤT PNN'!I11-'ĐẤT NN'!P11</f>
        <v>750</v>
      </c>
    </row>
    <row r="12" spans="1:36" s="17" customFormat="1" ht="94.5" customHeight="1" x14ac:dyDescent="0.25">
      <c r="A12" s="115">
        <f>'ĐẤT PNN'!A12</f>
        <v>6</v>
      </c>
      <c r="B12" s="115" t="str">
        <f>'ĐẤT PNN'!B12</f>
        <v>VT3*0,8</v>
      </c>
      <c r="C12" s="115" t="str">
        <f t="shared" si="0"/>
        <v>TB32NT</v>
      </c>
      <c r="D12" s="115" t="s">
        <v>139</v>
      </c>
      <c r="E12" s="115" t="s">
        <v>87</v>
      </c>
      <c r="F12" s="115" t="s">
        <v>140</v>
      </c>
      <c r="G12" s="115" t="s">
        <v>17</v>
      </c>
      <c r="H12" s="115" t="str">
        <f t="shared" si="1"/>
        <v>Xã Hưng ThịnhCác đường còn lạiVị trí 1160</v>
      </c>
      <c r="I12" s="115"/>
      <c r="J12" s="115"/>
      <c r="K12" s="141" t="str">
        <f>'ĐẤT PNN'!D12</f>
        <v>Các tuyến đường giao thông không đấu nối trực tiếp và thông ra Đường ấp Lộc Hòa (nhánh Nam Quốc lộ 1) đoạn từ Quốc lộ 1 đi qua Công ty Cổ phần TOGET Việt Nam - Chi nhánh Đồng Nai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2" s="141"/>
      <c r="M12" s="141"/>
      <c r="N12" s="117">
        <f t="shared" si="2"/>
        <v>120</v>
      </c>
      <c r="O12" s="117">
        <f t="shared" si="3"/>
        <v>110</v>
      </c>
      <c r="P12" s="117">
        <v>260</v>
      </c>
      <c r="Q12" s="117">
        <v>240</v>
      </c>
      <c r="R12" s="129">
        <v>1.1299999999999999</v>
      </c>
      <c r="S12" s="27">
        <f t="shared" si="16"/>
        <v>160</v>
      </c>
      <c r="T12" s="27">
        <f t="shared" si="17"/>
        <v>140</v>
      </c>
      <c r="U12" s="27">
        <f t="shared" si="18"/>
        <v>120</v>
      </c>
      <c r="V12" s="27">
        <f t="shared" si="19"/>
        <v>100</v>
      </c>
      <c r="W12" s="103">
        <f t="shared" si="5"/>
        <v>530</v>
      </c>
      <c r="X12" s="103">
        <f t="shared" si="6"/>
        <v>350</v>
      </c>
      <c r="Y12" s="103">
        <f t="shared" si="7"/>
        <v>260</v>
      </c>
      <c r="Z12" s="103">
        <f t="shared" si="8"/>
        <v>180</v>
      </c>
      <c r="AA12" s="17">
        <f>'ĐẤT PNN'!U12</f>
        <v>3</v>
      </c>
      <c r="AB12" s="27">
        <f t="shared" si="20"/>
        <v>135</v>
      </c>
      <c r="AC12" s="27">
        <f t="shared" si="21"/>
        <v>125</v>
      </c>
      <c r="AD12" s="27">
        <f t="shared" si="22"/>
        <v>110</v>
      </c>
      <c r="AE12" s="27">
        <f t="shared" si="23"/>
        <v>90</v>
      </c>
      <c r="AF12" s="103">
        <f t="shared" si="12"/>
        <v>450</v>
      </c>
      <c r="AG12" s="103">
        <f t="shared" si="13"/>
        <v>310</v>
      </c>
      <c r="AH12" s="103">
        <f t="shared" si="14"/>
        <v>240</v>
      </c>
      <c r="AI12" s="103">
        <f t="shared" si="15"/>
        <v>160</v>
      </c>
      <c r="AJ12" s="107">
        <f>'ĐẤT PNN'!I12-'ĐẤT NN'!P12</f>
        <v>700</v>
      </c>
    </row>
    <row r="13" spans="1:36" s="17" customFormat="1" ht="94.5" customHeight="1" x14ac:dyDescent="0.25">
      <c r="A13" s="115">
        <f>'ĐẤT PNN'!A13</f>
        <v>7</v>
      </c>
      <c r="B13" s="115" t="str">
        <f>'ĐẤT PNN'!B13</f>
        <v>VT4*0,8</v>
      </c>
      <c r="C13" s="115" t="str">
        <f t="shared" si="0"/>
        <v>TB32NT</v>
      </c>
      <c r="D13" s="115" t="s">
        <v>141</v>
      </c>
      <c r="E13" s="115" t="s">
        <v>87</v>
      </c>
      <c r="F13" s="115" t="s">
        <v>142</v>
      </c>
      <c r="G13" s="115" t="s">
        <v>17</v>
      </c>
      <c r="H13" s="115" t="str">
        <f t="shared" si="1"/>
        <v>Xã Hưng ThịnhCác đường còn lạiVị trí 1160</v>
      </c>
      <c r="I13" s="115"/>
      <c r="J13" s="115"/>
      <c r="K13" s="141" t="str">
        <f>'ĐẤT PNN'!D13</f>
        <v>Các tuyến đường giao thông không đấu nối trực tiếp và thông ra Đường ấp Lộc Hòa (nhánh Nam Quốc lộ 1) đoạn từ Quốc lộ 1 đi qua Công ty Cổ phần TOGET Việt Nam - Chi nhánh Đồng Nai đến Đường sắt có hiện trạng là đường nhựa, bê tông xi măng:
- Có bề rộng từ ≥3m đến &lt;5m, cách đường giao thông &gt;1.000m.
- Có bề rộng &lt;3m, cách đường giao thông &gt;200m.</v>
      </c>
      <c r="L13" s="141"/>
      <c r="M13" s="141"/>
      <c r="N13" s="117">
        <f t="shared" si="2"/>
        <v>100</v>
      </c>
      <c r="O13" s="117">
        <f t="shared" si="3"/>
        <v>90</v>
      </c>
      <c r="P13" s="117">
        <v>180</v>
      </c>
      <c r="Q13" s="117">
        <v>160</v>
      </c>
      <c r="R13" s="129">
        <v>1.1299999999999999</v>
      </c>
      <c r="S13" s="27">
        <f t="shared" si="16"/>
        <v>160</v>
      </c>
      <c r="T13" s="27">
        <f t="shared" si="17"/>
        <v>140</v>
      </c>
      <c r="U13" s="27">
        <f t="shared" si="18"/>
        <v>120</v>
      </c>
      <c r="V13" s="27">
        <f t="shared" si="19"/>
        <v>100</v>
      </c>
      <c r="W13" s="103">
        <f t="shared" si="5"/>
        <v>530</v>
      </c>
      <c r="X13" s="103">
        <f t="shared" si="6"/>
        <v>350</v>
      </c>
      <c r="Y13" s="103">
        <f t="shared" si="7"/>
        <v>260</v>
      </c>
      <c r="Z13" s="103">
        <f t="shared" si="8"/>
        <v>180</v>
      </c>
      <c r="AA13" s="17">
        <f>'ĐẤT PNN'!U13</f>
        <v>3</v>
      </c>
      <c r="AB13" s="27">
        <f t="shared" si="20"/>
        <v>135</v>
      </c>
      <c r="AC13" s="27">
        <f t="shared" si="21"/>
        <v>125</v>
      </c>
      <c r="AD13" s="27">
        <f t="shared" si="22"/>
        <v>110</v>
      </c>
      <c r="AE13" s="27">
        <f t="shared" si="23"/>
        <v>90</v>
      </c>
      <c r="AF13" s="103">
        <f t="shared" si="12"/>
        <v>450</v>
      </c>
      <c r="AG13" s="103">
        <f t="shared" si="13"/>
        <v>310</v>
      </c>
      <c r="AH13" s="103">
        <f t="shared" si="14"/>
        <v>240</v>
      </c>
      <c r="AI13" s="103">
        <f t="shared" si="15"/>
        <v>160</v>
      </c>
      <c r="AJ13" s="107">
        <f>'ĐẤT PNN'!I13-'ĐẤT NN'!P13</f>
        <v>480</v>
      </c>
    </row>
    <row r="14" spans="1:36" s="17" customFormat="1" ht="63" x14ac:dyDescent="0.25">
      <c r="A14" s="115">
        <f>'ĐẤT PNN'!A14</f>
        <v>8</v>
      </c>
      <c r="B14" s="115" t="str">
        <f>'ĐẤT PNN'!B14</f>
        <v>TB31NT_D1</v>
      </c>
      <c r="C14" s="115" t="str">
        <f>$B$14</f>
        <v>TB31NT_D1</v>
      </c>
      <c r="D14" s="115" t="s">
        <v>135</v>
      </c>
      <c r="E14" s="115" t="s">
        <v>87</v>
      </c>
      <c r="F14" s="115" t="s">
        <v>136</v>
      </c>
      <c r="G14" s="115" t="s">
        <v>17</v>
      </c>
      <c r="H14" s="115" t="str">
        <f t="shared" si="1"/>
        <v>Xã Hưng ThịnhCác đường còn lạiVị trí 1160</v>
      </c>
      <c r="I14" s="128" t="s">
        <v>130</v>
      </c>
      <c r="J14" s="128" t="s">
        <v>131</v>
      </c>
      <c r="K14" s="116" t="str">
        <f>'ĐẤT PNN'!D14</f>
        <v>Đường liên ấp Lộc Hòa - Nhân Hòa (nhánh Bắc Quốc lộ 1 )</v>
      </c>
      <c r="L14" s="116" t="str">
        <f>'ĐẤT PNN'!E14</f>
        <v>Quốc lộ 1</v>
      </c>
      <c r="M14" s="116" t="str">
        <f>'ĐẤT PNN'!F14</f>
        <v>Đầu ranh Trường THCS Huỳnh Thúc Kháng</v>
      </c>
      <c r="N14" s="117">
        <f>S14</f>
        <v>160</v>
      </c>
      <c r="O14" s="117">
        <f>AB14</f>
        <v>135</v>
      </c>
      <c r="P14" s="117">
        <v>530</v>
      </c>
      <c r="Q14" s="117">
        <v>450</v>
      </c>
      <c r="R14" s="129">
        <v>1.1399999999999999</v>
      </c>
      <c r="S14" s="55">
        <v>160</v>
      </c>
      <c r="T14" s="55">
        <v>140</v>
      </c>
      <c r="U14" s="55">
        <v>120</v>
      </c>
      <c r="V14" s="55">
        <v>100</v>
      </c>
      <c r="W14" s="103">
        <f t="shared" si="5"/>
        <v>530</v>
      </c>
      <c r="X14" s="103">
        <f t="shared" si="6"/>
        <v>350</v>
      </c>
      <c r="Y14" s="103">
        <f t="shared" si="7"/>
        <v>260</v>
      </c>
      <c r="Z14" s="103">
        <f t="shared" si="8"/>
        <v>180</v>
      </c>
      <c r="AA14" s="17">
        <f>'ĐẤT PNN'!U14</f>
        <v>3</v>
      </c>
      <c r="AB14" s="99">
        <v>135</v>
      </c>
      <c r="AC14" s="99">
        <v>125</v>
      </c>
      <c r="AD14" s="99">
        <v>110</v>
      </c>
      <c r="AE14" s="99">
        <v>90</v>
      </c>
      <c r="AF14" s="103">
        <f t="shared" si="12"/>
        <v>450</v>
      </c>
      <c r="AG14" s="103">
        <f t="shared" si="13"/>
        <v>310</v>
      </c>
      <c r="AH14" s="103">
        <f t="shared" si="14"/>
        <v>240</v>
      </c>
      <c r="AI14" s="103">
        <f t="shared" si="15"/>
        <v>160</v>
      </c>
      <c r="AJ14" s="107">
        <f>'ĐẤT PNN'!I14-'ĐẤT NN'!P14</f>
        <v>1970</v>
      </c>
    </row>
    <row r="15" spans="1:36" s="17" customFormat="1" ht="94.5" customHeight="1" x14ac:dyDescent="0.25">
      <c r="A15" s="115">
        <f>'ĐẤT PNN'!A15</f>
        <v>9</v>
      </c>
      <c r="B15" s="115" t="str">
        <f>'ĐẤT PNN'!B15</f>
        <v>VT2</v>
      </c>
      <c r="C15" s="115" t="str">
        <f t="shared" ref="C15:C20" si="24">$B$14</f>
        <v>TB31NT_D1</v>
      </c>
      <c r="D15" s="115" t="s">
        <v>137</v>
      </c>
      <c r="E15" s="115" t="s">
        <v>87</v>
      </c>
      <c r="F15" s="115" t="s">
        <v>138</v>
      </c>
      <c r="G15" s="115" t="s">
        <v>17</v>
      </c>
      <c r="H15" s="115" t="str">
        <f t="shared" si="1"/>
        <v>Xã Hưng ThịnhCác đường còn lạiVị trí 1160</v>
      </c>
      <c r="I15" s="115"/>
      <c r="J15" s="115"/>
      <c r="K15" s="141" t="str">
        <f>'ĐẤT PNN'!D15</f>
        <v>Các tuyến đường giao thông đấu nối trực tiếp ra Đường liên ấp Lộc Hòa - Nhân Hòa (nhánh Bắc Quốc lộ 1 ) đoạn từ Quốc lộ 1 đến Đầu ranh Trường THCS Huỳnh Thúc Kháng có hiện trạng là đường nhựa, bê tông xi măng:
- Có bề rộng ≥5m, cách đường giao thông ≤1.000m.
- Có bề rộng từ ≥3m đến &lt;5m, cách đường giao thông ≤500m.</v>
      </c>
      <c r="L15" s="141"/>
      <c r="M15" s="141"/>
      <c r="N15" s="117">
        <f t="shared" ref="N15:N20" si="25">IF(B15="VT2",T15,IF(B15="VT3",U15,IF(B15="VT2*0,8",T15,IF(B15="VT3*0,8",U15,V15))))</f>
        <v>140</v>
      </c>
      <c r="O15" s="117">
        <f t="shared" ref="O15:O20" si="26">IF(B15="VT2",AC15,IF(B15="VT3",AD15,IF(B15="VT2*0,8",AC15,IF(B15="VT3*0,8",AD15,AE15))))</f>
        <v>125</v>
      </c>
      <c r="P15" s="117">
        <v>350</v>
      </c>
      <c r="Q15" s="117">
        <v>310</v>
      </c>
      <c r="R15" s="129">
        <v>1.1399999999999999</v>
      </c>
      <c r="S15" s="27">
        <f t="shared" ref="S15:S20" si="27">S14</f>
        <v>160</v>
      </c>
      <c r="T15" s="27">
        <f t="shared" ref="T15:T20" si="28">T14</f>
        <v>140</v>
      </c>
      <c r="U15" s="27">
        <f t="shared" ref="U15:U20" si="29">U14</f>
        <v>120</v>
      </c>
      <c r="V15" s="27">
        <f t="shared" ref="V15:V20" si="30">V14</f>
        <v>100</v>
      </c>
      <c r="W15" s="103">
        <f t="shared" si="5"/>
        <v>530</v>
      </c>
      <c r="X15" s="103">
        <f t="shared" si="6"/>
        <v>350</v>
      </c>
      <c r="Y15" s="103">
        <f t="shared" si="7"/>
        <v>260</v>
      </c>
      <c r="Z15" s="103">
        <f t="shared" si="8"/>
        <v>180</v>
      </c>
      <c r="AA15" s="17">
        <f>'ĐẤT PNN'!U15</f>
        <v>3</v>
      </c>
      <c r="AB15" s="27">
        <f t="shared" ref="AB15:AB20" si="31">AB14</f>
        <v>135</v>
      </c>
      <c r="AC15" s="27">
        <f t="shared" ref="AC15:AC20" si="32">AC14</f>
        <v>125</v>
      </c>
      <c r="AD15" s="27">
        <f t="shared" ref="AD15:AD20" si="33">AD14</f>
        <v>110</v>
      </c>
      <c r="AE15" s="27">
        <f t="shared" ref="AE15:AE20" si="34">AE14</f>
        <v>90</v>
      </c>
      <c r="AF15" s="103">
        <f t="shared" si="12"/>
        <v>450</v>
      </c>
      <c r="AG15" s="103">
        <f t="shared" si="13"/>
        <v>310</v>
      </c>
      <c r="AH15" s="103">
        <f t="shared" si="14"/>
        <v>240</v>
      </c>
      <c r="AI15" s="103">
        <f t="shared" si="15"/>
        <v>160</v>
      </c>
      <c r="AJ15" s="107">
        <f>'ĐẤT PNN'!I15-'ĐẤT NN'!P15</f>
        <v>950</v>
      </c>
    </row>
    <row r="16" spans="1:36" s="17" customFormat="1" ht="110.25" customHeight="1" x14ac:dyDescent="0.25">
      <c r="A16" s="115">
        <f>'ĐẤT PNN'!A16</f>
        <v>10</v>
      </c>
      <c r="B16" s="115" t="str">
        <f>'ĐẤT PNN'!B16</f>
        <v>VT3</v>
      </c>
      <c r="C16" s="115" t="str">
        <f t="shared" si="24"/>
        <v>TB31NT_D1</v>
      </c>
      <c r="D16" s="115" t="s">
        <v>139</v>
      </c>
      <c r="E16" s="115" t="s">
        <v>87</v>
      </c>
      <c r="F16" s="115" t="s">
        <v>140</v>
      </c>
      <c r="G16" s="115" t="s">
        <v>17</v>
      </c>
      <c r="H16" s="115" t="str">
        <f t="shared" si="1"/>
        <v>Xã Hưng ThịnhCác đường còn lạiVị trí 1160</v>
      </c>
      <c r="I16" s="115"/>
      <c r="J16" s="115"/>
      <c r="K16" s="141" t="str">
        <f>'ĐẤT PNN'!D16</f>
        <v>Các tuyến đường giao thông đấu nối trực tiếp ra Đường liên ấp Lộc Hòa - Nhân Hòa (nhánh Bắc Quốc lộ 1 ) đoạn từ Quốc lộ 1 đến Đầu ranh Trường THCS Huỳnh Thúc Kháng có hiện trạng là đường nhựa, bê tông xi măng:
- Có bề rộng ≥5m, cách đường giao thông &gt;1.000m.
- Có bề rộng từ ≥3m đến &lt;5m, cách đường giao thông từ &gt;500m đến ≤1.000m.
- Có bề rộng &lt;3m, cách đường giao thông ≤200m.</v>
      </c>
      <c r="L16" s="141"/>
      <c r="M16" s="141"/>
      <c r="N16" s="117">
        <f t="shared" si="25"/>
        <v>120</v>
      </c>
      <c r="O16" s="117">
        <f t="shared" si="26"/>
        <v>110</v>
      </c>
      <c r="P16" s="117">
        <v>260</v>
      </c>
      <c r="Q16" s="117">
        <v>240</v>
      </c>
      <c r="R16" s="129">
        <v>1.1399999999999999</v>
      </c>
      <c r="S16" s="27">
        <f t="shared" si="27"/>
        <v>160</v>
      </c>
      <c r="T16" s="27">
        <f t="shared" si="28"/>
        <v>140</v>
      </c>
      <c r="U16" s="27">
        <f t="shared" si="29"/>
        <v>120</v>
      </c>
      <c r="V16" s="27">
        <f t="shared" si="30"/>
        <v>100</v>
      </c>
      <c r="W16" s="103">
        <f t="shared" si="5"/>
        <v>530</v>
      </c>
      <c r="X16" s="103">
        <f t="shared" si="6"/>
        <v>350</v>
      </c>
      <c r="Y16" s="103">
        <f t="shared" si="7"/>
        <v>260</v>
      </c>
      <c r="Z16" s="103">
        <f t="shared" si="8"/>
        <v>180</v>
      </c>
      <c r="AA16" s="17">
        <f>'ĐẤT PNN'!U16</f>
        <v>3</v>
      </c>
      <c r="AB16" s="27">
        <f t="shared" si="31"/>
        <v>135</v>
      </c>
      <c r="AC16" s="27">
        <f t="shared" si="32"/>
        <v>125</v>
      </c>
      <c r="AD16" s="27">
        <f t="shared" si="33"/>
        <v>110</v>
      </c>
      <c r="AE16" s="27">
        <f t="shared" si="34"/>
        <v>90</v>
      </c>
      <c r="AF16" s="103">
        <f t="shared" si="12"/>
        <v>450</v>
      </c>
      <c r="AG16" s="103">
        <f t="shared" si="13"/>
        <v>310</v>
      </c>
      <c r="AH16" s="103">
        <f t="shared" si="14"/>
        <v>240</v>
      </c>
      <c r="AI16" s="103">
        <f t="shared" si="15"/>
        <v>160</v>
      </c>
      <c r="AJ16" s="107">
        <f>'ĐẤT PNN'!I16-'ĐẤT NN'!P16</f>
        <v>840</v>
      </c>
    </row>
    <row r="17" spans="1:36" s="17" customFormat="1" ht="78.75" customHeight="1" x14ac:dyDescent="0.25">
      <c r="A17" s="115">
        <f>'ĐẤT PNN'!A17</f>
        <v>11</v>
      </c>
      <c r="B17" s="115" t="str">
        <f>'ĐẤT PNN'!B17</f>
        <v>VT4</v>
      </c>
      <c r="C17" s="115" t="str">
        <f t="shared" si="24"/>
        <v>TB31NT_D1</v>
      </c>
      <c r="D17" s="115" t="s">
        <v>141</v>
      </c>
      <c r="E17" s="115" t="s">
        <v>87</v>
      </c>
      <c r="F17" s="115" t="s">
        <v>142</v>
      </c>
      <c r="G17" s="115" t="s">
        <v>17</v>
      </c>
      <c r="H17" s="115" t="str">
        <f t="shared" si="1"/>
        <v>Xã Hưng ThịnhCác đường còn lạiVị trí 1160</v>
      </c>
      <c r="I17" s="115"/>
      <c r="J17" s="115"/>
      <c r="K17" s="141" t="str">
        <f>'ĐẤT PNN'!D17</f>
        <v>Các tuyến đường giao thông đấu nối trực tiếp ra Đường liên ấp Lộc Hòa - Nhân Hòa (nhánh Bắc Quốc lộ 1 ) đoạn từ Quốc lộ 1 đến Đầu ranh Trường THCS Huỳnh Thúc Kháng có hiện trạng là đường nhựa, bê tông xi măng:
- Có bề rộng từ ≥3m đến &lt;5m, cách đường giao thông &gt;1.000m.
- Có bề rộng &lt;3m, cách đường giao thông &gt;200m.</v>
      </c>
      <c r="L17" s="141"/>
      <c r="M17" s="141"/>
      <c r="N17" s="117">
        <f t="shared" si="25"/>
        <v>100</v>
      </c>
      <c r="O17" s="117">
        <f t="shared" si="26"/>
        <v>90</v>
      </c>
      <c r="P17" s="117">
        <v>180</v>
      </c>
      <c r="Q17" s="117">
        <v>160</v>
      </c>
      <c r="R17" s="129">
        <v>1.1399999999999999</v>
      </c>
      <c r="S17" s="27">
        <f t="shared" si="27"/>
        <v>160</v>
      </c>
      <c r="T17" s="27">
        <f t="shared" si="28"/>
        <v>140</v>
      </c>
      <c r="U17" s="27">
        <f t="shared" si="29"/>
        <v>120</v>
      </c>
      <c r="V17" s="27">
        <f t="shared" si="30"/>
        <v>100</v>
      </c>
      <c r="W17" s="103">
        <f t="shared" si="5"/>
        <v>530</v>
      </c>
      <c r="X17" s="103">
        <f t="shared" si="6"/>
        <v>350</v>
      </c>
      <c r="Y17" s="103">
        <f t="shared" si="7"/>
        <v>260</v>
      </c>
      <c r="Z17" s="103">
        <f t="shared" si="8"/>
        <v>180</v>
      </c>
      <c r="AA17" s="17">
        <f>'ĐẤT PNN'!U17</f>
        <v>3</v>
      </c>
      <c r="AB17" s="27">
        <f t="shared" si="31"/>
        <v>135</v>
      </c>
      <c r="AC17" s="27">
        <f t="shared" si="32"/>
        <v>125</v>
      </c>
      <c r="AD17" s="27">
        <f t="shared" si="33"/>
        <v>110</v>
      </c>
      <c r="AE17" s="27">
        <f t="shared" si="34"/>
        <v>90</v>
      </c>
      <c r="AF17" s="103">
        <f t="shared" si="12"/>
        <v>450</v>
      </c>
      <c r="AG17" s="103">
        <f t="shared" si="13"/>
        <v>310</v>
      </c>
      <c r="AH17" s="103">
        <f t="shared" si="14"/>
        <v>240</v>
      </c>
      <c r="AI17" s="103">
        <f t="shared" si="15"/>
        <v>160</v>
      </c>
      <c r="AJ17" s="107">
        <f>'ĐẤT PNN'!I17-'ĐẤT NN'!P17</f>
        <v>540</v>
      </c>
    </row>
    <row r="18" spans="1:36" s="17" customFormat="1" ht="94.5" customHeight="1" x14ac:dyDescent="0.25">
      <c r="A18" s="115">
        <f>'ĐẤT PNN'!A18</f>
        <v>12</v>
      </c>
      <c r="B18" s="115" t="str">
        <f>'ĐẤT PNN'!B18</f>
        <v>VT2*0,8</v>
      </c>
      <c r="C18" s="115" t="str">
        <f t="shared" si="24"/>
        <v>TB31NT_D1</v>
      </c>
      <c r="D18" s="115" t="s">
        <v>137</v>
      </c>
      <c r="E18" s="115" t="s">
        <v>87</v>
      </c>
      <c r="F18" s="115" t="s">
        <v>138</v>
      </c>
      <c r="G18" s="115" t="s">
        <v>17</v>
      </c>
      <c r="H18" s="115" t="str">
        <f t="shared" si="1"/>
        <v>Xã Hưng ThịnhCác đường còn lạiVị trí 1160</v>
      </c>
      <c r="I18" s="115"/>
      <c r="J18" s="115"/>
      <c r="K18" s="141" t="str">
        <f>'ĐẤT PNN'!D18</f>
        <v>Các tuyến đường giao thông không đấu nối trực tiếp và thông ra Đường liên ấp Lộc Hòa - Nhân Hòa (nhánh Bắc Quốc lộ 1 ) đoạn từ Quốc lộ 1 đến Đầu ranh Trường THCS Huỳnh Thúc Kháng có hiện trạng là đường nhựa, bê tông xi măng:
- Có bề rộng ≥5m, cách đường giao thông ≤1.000m.
- Có bề rộng từ ≥3m đến &lt;5m, cách đường giao thông ≤500m.</v>
      </c>
      <c r="L18" s="141"/>
      <c r="M18" s="141"/>
      <c r="N18" s="117">
        <f t="shared" si="25"/>
        <v>140</v>
      </c>
      <c r="O18" s="117">
        <f t="shared" si="26"/>
        <v>125</v>
      </c>
      <c r="P18" s="117">
        <v>350</v>
      </c>
      <c r="Q18" s="117">
        <v>310</v>
      </c>
      <c r="R18" s="129">
        <v>1.1399999999999999</v>
      </c>
      <c r="S18" s="27">
        <f t="shared" si="27"/>
        <v>160</v>
      </c>
      <c r="T18" s="27">
        <f t="shared" si="28"/>
        <v>140</v>
      </c>
      <c r="U18" s="27">
        <f t="shared" si="29"/>
        <v>120</v>
      </c>
      <c r="V18" s="27">
        <f t="shared" si="30"/>
        <v>100</v>
      </c>
      <c r="W18" s="103">
        <f t="shared" si="5"/>
        <v>530</v>
      </c>
      <c r="X18" s="103">
        <f t="shared" si="6"/>
        <v>350</v>
      </c>
      <c r="Y18" s="103">
        <f t="shared" si="7"/>
        <v>260</v>
      </c>
      <c r="Z18" s="103">
        <f t="shared" si="8"/>
        <v>180</v>
      </c>
      <c r="AA18" s="17">
        <f>'ĐẤT PNN'!U18</f>
        <v>3</v>
      </c>
      <c r="AB18" s="27">
        <f t="shared" si="31"/>
        <v>135</v>
      </c>
      <c r="AC18" s="27">
        <f t="shared" si="32"/>
        <v>125</v>
      </c>
      <c r="AD18" s="27">
        <f t="shared" si="33"/>
        <v>110</v>
      </c>
      <c r="AE18" s="27">
        <f t="shared" si="34"/>
        <v>90</v>
      </c>
      <c r="AF18" s="103">
        <f t="shared" si="12"/>
        <v>450</v>
      </c>
      <c r="AG18" s="103">
        <f t="shared" si="13"/>
        <v>310</v>
      </c>
      <c r="AH18" s="103">
        <f t="shared" si="14"/>
        <v>240</v>
      </c>
      <c r="AI18" s="103">
        <f t="shared" si="15"/>
        <v>160</v>
      </c>
      <c r="AJ18" s="107">
        <f>'ĐẤT PNN'!I18-'ĐẤT NN'!P18</f>
        <v>750</v>
      </c>
    </row>
    <row r="19" spans="1:36" s="17" customFormat="1" ht="94.5" customHeight="1" x14ac:dyDescent="0.25">
      <c r="A19" s="115">
        <f>'ĐẤT PNN'!A19</f>
        <v>13</v>
      </c>
      <c r="B19" s="115" t="str">
        <f>'ĐẤT PNN'!B19</f>
        <v>VT3*0,8</v>
      </c>
      <c r="C19" s="115" t="str">
        <f t="shared" si="24"/>
        <v>TB31NT_D1</v>
      </c>
      <c r="D19" s="115" t="s">
        <v>139</v>
      </c>
      <c r="E19" s="115" t="s">
        <v>87</v>
      </c>
      <c r="F19" s="115" t="s">
        <v>140</v>
      </c>
      <c r="G19" s="115" t="s">
        <v>17</v>
      </c>
      <c r="H19" s="115" t="str">
        <f t="shared" si="1"/>
        <v>Xã Hưng ThịnhCác đường còn lạiVị trí 1160</v>
      </c>
      <c r="I19" s="115"/>
      <c r="J19" s="115"/>
      <c r="K19" s="141" t="str">
        <f>'ĐẤT PNN'!D19</f>
        <v>Các tuyến đường giao thông không đấu nối trực tiếp và thông ra Đường liên ấp Lộc Hòa - Nhân Hòa (nhánh Bắc Quốc lộ 1 ) đoạn từ Quốc lộ 1 đến Đầu ranh Trường THCS Huỳnh Thúc Kháng có hiện trạng là đường nhựa, bê tông xi măng:
- Có bề rộng ≥5m, cách đường giao thông &gt;1.000m.
- Có bề rộng từ ≥3m đến &lt;5m, cách đường giao thông từ &gt;500m đến ≤1.000m.
- Có bề rộng &lt;3m, cách đường giao thông ≤200m.</v>
      </c>
      <c r="L19" s="141"/>
      <c r="M19" s="141"/>
      <c r="N19" s="117">
        <f t="shared" si="25"/>
        <v>120</v>
      </c>
      <c r="O19" s="117">
        <f t="shared" si="26"/>
        <v>110</v>
      </c>
      <c r="P19" s="117">
        <v>260</v>
      </c>
      <c r="Q19" s="117">
        <v>240</v>
      </c>
      <c r="R19" s="129">
        <v>1.1399999999999999</v>
      </c>
      <c r="S19" s="27">
        <f t="shared" si="27"/>
        <v>160</v>
      </c>
      <c r="T19" s="27">
        <f t="shared" si="28"/>
        <v>140</v>
      </c>
      <c r="U19" s="27">
        <f t="shared" si="29"/>
        <v>120</v>
      </c>
      <c r="V19" s="27">
        <f t="shared" si="30"/>
        <v>100</v>
      </c>
      <c r="W19" s="103">
        <f t="shared" si="5"/>
        <v>530</v>
      </c>
      <c r="X19" s="103">
        <f t="shared" si="6"/>
        <v>350</v>
      </c>
      <c r="Y19" s="103">
        <f t="shared" si="7"/>
        <v>260</v>
      </c>
      <c r="Z19" s="103">
        <f t="shared" si="8"/>
        <v>180</v>
      </c>
      <c r="AA19" s="17">
        <f>'ĐẤT PNN'!U19</f>
        <v>3</v>
      </c>
      <c r="AB19" s="27">
        <f t="shared" si="31"/>
        <v>135</v>
      </c>
      <c r="AC19" s="27">
        <f t="shared" si="32"/>
        <v>125</v>
      </c>
      <c r="AD19" s="27">
        <f t="shared" si="33"/>
        <v>110</v>
      </c>
      <c r="AE19" s="27">
        <f t="shared" si="34"/>
        <v>90</v>
      </c>
      <c r="AF19" s="103">
        <f t="shared" si="12"/>
        <v>450</v>
      </c>
      <c r="AG19" s="103">
        <f t="shared" si="13"/>
        <v>310</v>
      </c>
      <c r="AH19" s="103">
        <f t="shared" si="14"/>
        <v>240</v>
      </c>
      <c r="AI19" s="103">
        <f t="shared" si="15"/>
        <v>160</v>
      </c>
      <c r="AJ19" s="107">
        <f>'ĐẤT PNN'!I19-'ĐẤT NN'!P19</f>
        <v>700</v>
      </c>
    </row>
    <row r="20" spans="1:36" s="17" customFormat="1" ht="78.75" customHeight="1" x14ac:dyDescent="0.25">
      <c r="A20" s="115">
        <f>'ĐẤT PNN'!A20</f>
        <v>14</v>
      </c>
      <c r="B20" s="115" t="str">
        <f>'ĐẤT PNN'!B20</f>
        <v>VT4*0,8</v>
      </c>
      <c r="C20" s="115" t="str">
        <f t="shared" si="24"/>
        <v>TB31NT_D1</v>
      </c>
      <c r="D20" s="115" t="s">
        <v>141</v>
      </c>
      <c r="E20" s="115" t="s">
        <v>87</v>
      </c>
      <c r="F20" s="115" t="s">
        <v>142</v>
      </c>
      <c r="G20" s="115" t="s">
        <v>17</v>
      </c>
      <c r="H20" s="115" t="str">
        <f t="shared" si="1"/>
        <v>Xã Hưng ThịnhCác đường còn lạiVị trí 1160</v>
      </c>
      <c r="I20" s="115"/>
      <c r="J20" s="115"/>
      <c r="K20" s="141" t="str">
        <f>'ĐẤT PNN'!D20</f>
        <v>Các tuyến đường giao thông không đấu nối trực tiếp và thông ra Đường liên ấp Lộc Hòa - Nhân Hòa (nhánh Bắc Quốc lộ 1 ) đoạn từ Quốc lộ 1 đến Đầu ranh Trường THCS Huỳnh Thúc Kháng có hiện trạng là đường nhựa, bê tông xi măng:
- Có bề rộng từ ≥3m đến &lt;5m, cách đường giao thông &gt;1.000m.
- Có bề rộng &lt;3m, cách đường giao thông &gt;200m.</v>
      </c>
      <c r="L20" s="141"/>
      <c r="M20" s="141"/>
      <c r="N20" s="117">
        <f t="shared" si="25"/>
        <v>100</v>
      </c>
      <c r="O20" s="117">
        <f t="shared" si="26"/>
        <v>90</v>
      </c>
      <c r="P20" s="117">
        <v>180</v>
      </c>
      <c r="Q20" s="117">
        <v>160</v>
      </c>
      <c r="R20" s="129">
        <v>1.1399999999999999</v>
      </c>
      <c r="S20" s="27">
        <f t="shared" si="27"/>
        <v>160</v>
      </c>
      <c r="T20" s="27">
        <f t="shared" si="28"/>
        <v>140</v>
      </c>
      <c r="U20" s="27">
        <f t="shared" si="29"/>
        <v>120</v>
      </c>
      <c r="V20" s="27">
        <f t="shared" si="30"/>
        <v>100</v>
      </c>
      <c r="W20" s="103">
        <f t="shared" si="5"/>
        <v>530</v>
      </c>
      <c r="X20" s="103">
        <f t="shared" si="6"/>
        <v>350</v>
      </c>
      <c r="Y20" s="103">
        <f t="shared" si="7"/>
        <v>260</v>
      </c>
      <c r="Z20" s="103">
        <f t="shared" si="8"/>
        <v>180</v>
      </c>
      <c r="AA20" s="17">
        <f>'ĐẤT PNN'!U20</f>
        <v>3</v>
      </c>
      <c r="AB20" s="27">
        <f t="shared" si="31"/>
        <v>135</v>
      </c>
      <c r="AC20" s="27">
        <f t="shared" si="32"/>
        <v>125</v>
      </c>
      <c r="AD20" s="27">
        <f t="shared" si="33"/>
        <v>110</v>
      </c>
      <c r="AE20" s="27">
        <f t="shared" si="34"/>
        <v>90</v>
      </c>
      <c r="AF20" s="103">
        <f t="shared" si="12"/>
        <v>450</v>
      </c>
      <c r="AG20" s="103">
        <f t="shared" si="13"/>
        <v>310</v>
      </c>
      <c r="AH20" s="103">
        <f t="shared" si="14"/>
        <v>240</v>
      </c>
      <c r="AI20" s="103">
        <f t="shared" si="15"/>
        <v>160</v>
      </c>
      <c r="AJ20" s="107">
        <f>'ĐẤT PNN'!I20-'ĐẤT NN'!P20</f>
        <v>480</v>
      </c>
    </row>
    <row r="21" spans="1:36" s="17" customFormat="1" ht="63" x14ac:dyDescent="0.25">
      <c r="A21" s="115">
        <f>'ĐẤT PNN'!A21</f>
        <v>15</v>
      </c>
      <c r="B21" s="115" t="str">
        <f>'ĐẤT PNN'!B21</f>
        <v>TB31NT_D2</v>
      </c>
      <c r="C21" s="115" t="str">
        <f>$B$21</f>
        <v>TB31NT_D2</v>
      </c>
      <c r="D21" s="115" t="s">
        <v>135</v>
      </c>
      <c r="E21" s="115" t="s">
        <v>87</v>
      </c>
      <c r="F21" s="115" t="s">
        <v>136</v>
      </c>
      <c r="G21" s="115" t="s">
        <v>17</v>
      </c>
      <c r="H21" s="115" t="str">
        <f t="shared" si="1"/>
        <v>Xã Hưng ThịnhCác đường còn lạiVị trí 1160</v>
      </c>
      <c r="I21" s="128" t="s">
        <v>130</v>
      </c>
      <c r="J21" s="128" t="s">
        <v>131</v>
      </c>
      <c r="K21" s="116" t="str">
        <f>'ĐẤT PNN'!D21</f>
        <v>Đường liên ấp Lộc Hòa - Nhân Hòa (nhánh Bắc Quốc lộ 1 )</v>
      </c>
      <c r="L21" s="116" t="str">
        <f>'ĐẤT PNN'!E21</f>
        <v>Đầu ranh Trường THCS Huỳnh Thúc Kháng</v>
      </c>
      <c r="M21" s="116" t="str">
        <f>'ĐẤT PNN'!F21</f>
        <v>Nhà máy xử lý chất thải</v>
      </c>
      <c r="N21" s="117">
        <f>S21</f>
        <v>160</v>
      </c>
      <c r="O21" s="117">
        <f>AB21</f>
        <v>135</v>
      </c>
      <c r="P21" s="117">
        <v>530</v>
      </c>
      <c r="Q21" s="117">
        <v>450</v>
      </c>
      <c r="R21" s="129">
        <v>1.1399999999999999</v>
      </c>
      <c r="S21" s="55">
        <v>160</v>
      </c>
      <c r="T21" s="55">
        <v>140</v>
      </c>
      <c r="U21" s="55">
        <v>120</v>
      </c>
      <c r="V21" s="55">
        <v>100</v>
      </c>
      <c r="W21" s="103">
        <f t="shared" si="5"/>
        <v>530</v>
      </c>
      <c r="X21" s="103">
        <f t="shared" si="6"/>
        <v>350</v>
      </c>
      <c r="Y21" s="103">
        <f t="shared" si="7"/>
        <v>260</v>
      </c>
      <c r="Z21" s="103">
        <f t="shared" si="8"/>
        <v>180</v>
      </c>
      <c r="AA21" s="17">
        <f>'ĐẤT PNN'!U21</f>
        <v>3</v>
      </c>
      <c r="AB21" s="99">
        <v>135</v>
      </c>
      <c r="AC21" s="99">
        <v>125</v>
      </c>
      <c r="AD21" s="99">
        <v>110</v>
      </c>
      <c r="AE21" s="99">
        <v>90</v>
      </c>
      <c r="AF21" s="103">
        <f t="shared" si="12"/>
        <v>450</v>
      </c>
      <c r="AG21" s="103">
        <f t="shared" si="13"/>
        <v>310</v>
      </c>
      <c r="AH21" s="103">
        <f t="shared" si="14"/>
        <v>240</v>
      </c>
      <c r="AI21" s="103">
        <f t="shared" si="15"/>
        <v>160</v>
      </c>
      <c r="AJ21" s="107">
        <f>'ĐẤT PNN'!I21-'ĐẤT NN'!P21</f>
        <v>1370</v>
      </c>
    </row>
    <row r="22" spans="1:36" s="17" customFormat="1" ht="94.5" customHeight="1" x14ac:dyDescent="0.25">
      <c r="A22" s="115">
        <f>'ĐẤT PNN'!A22</f>
        <v>16</v>
      </c>
      <c r="B22" s="115" t="str">
        <f>'ĐẤT PNN'!B22</f>
        <v>VT2</v>
      </c>
      <c r="C22" s="115" t="str">
        <f t="shared" ref="C22:C27" si="35">$B$21</f>
        <v>TB31NT_D2</v>
      </c>
      <c r="D22" s="115" t="s">
        <v>137</v>
      </c>
      <c r="E22" s="115" t="s">
        <v>87</v>
      </c>
      <c r="F22" s="115" t="s">
        <v>138</v>
      </c>
      <c r="G22" s="115" t="s">
        <v>17</v>
      </c>
      <c r="H22" s="115" t="str">
        <f t="shared" si="1"/>
        <v>Xã Hưng ThịnhCác đường còn lạiVị trí 1160</v>
      </c>
      <c r="I22" s="115"/>
      <c r="J22" s="115"/>
      <c r="K22" s="141" t="str">
        <f>'ĐẤT PNN'!D22</f>
        <v>Các tuyến đường giao thông đấu nối trực tiếp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≤1.000m.
- Có bề rộng từ ≥3m đến &lt;5m, cách đường giao thông ≤500m.</v>
      </c>
      <c r="L22" s="141"/>
      <c r="M22" s="141"/>
      <c r="N22" s="117">
        <f t="shared" ref="N22:N27" si="36">IF(B22="VT2",T22,IF(B22="VT3",U22,IF(B22="VT2*0,8",T22,IF(B22="VT3*0,8",U22,V22))))</f>
        <v>140</v>
      </c>
      <c r="O22" s="117">
        <f t="shared" ref="O22:O27" si="37">IF(B22="VT2",AC22,IF(B22="VT3",AD22,IF(B22="VT2*0,8",AC22,IF(B22="VT3*0,8",AD22,AE22))))</f>
        <v>125</v>
      </c>
      <c r="P22" s="117">
        <v>350</v>
      </c>
      <c r="Q22" s="117">
        <v>310</v>
      </c>
      <c r="R22" s="129">
        <v>1.1399999999999999</v>
      </c>
      <c r="S22" s="27">
        <f t="shared" ref="S22:S27" si="38">S21</f>
        <v>160</v>
      </c>
      <c r="T22" s="27">
        <f t="shared" ref="T22:T27" si="39">T21</f>
        <v>140</v>
      </c>
      <c r="U22" s="27">
        <f t="shared" ref="U22:U27" si="40">U21</f>
        <v>120</v>
      </c>
      <c r="V22" s="27">
        <f t="shared" ref="V22:V27" si="41">V21</f>
        <v>100</v>
      </c>
      <c r="W22" s="103">
        <f t="shared" si="5"/>
        <v>530</v>
      </c>
      <c r="X22" s="103">
        <f t="shared" si="6"/>
        <v>350</v>
      </c>
      <c r="Y22" s="103">
        <f t="shared" si="7"/>
        <v>260</v>
      </c>
      <c r="Z22" s="103">
        <f t="shared" si="8"/>
        <v>180</v>
      </c>
      <c r="AA22" s="17">
        <f>'ĐẤT PNN'!U22</f>
        <v>3</v>
      </c>
      <c r="AB22" s="27">
        <f t="shared" ref="AB22:AB27" si="42">AB21</f>
        <v>135</v>
      </c>
      <c r="AC22" s="27">
        <f t="shared" ref="AC22:AC27" si="43">AC21</f>
        <v>125</v>
      </c>
      <c r="AD22" s="27">
        <f t="shared" ref="AD22:AD27" si="44">AD21</f>
        <v>110</v>
      </c>
      <c r="AE22" s="27">
        <f t="shared" ref="AE22:AE27" si="45">AE21</f>
        <v>90</v>
      </c>
      <c r="AF22" s="103">
        <f t="shared" si="12"/>
        <v>450</v>
      </c>
      <c r="AG22" s="103">
        <f t="shared" si="13"/>
        <v>310</v>
      </c>
      <c r="AH22" s="103">
        <f t="shared" si="14"/>
        <v>240</v>
      </c>
      <c r="AI22" s="103">
        <f t="shared" si="15"/>
        <v>160</v>
      </c>
      <c r="AJ22" s="107">
        <f>'ĐẤT PNN'!I22-'ĐẤT NN'!P22</f>
        <v>610</v>
      </c>
    </row>
    <row r="23" spans="1:36" s="17" customFormat="1" ht="110.25" customHeight="1" x14ac:dyDescent="0.25">
      <c r="A23" s="115">
        <f>'ĐẤT PNN'!A23</f>
        <v>17</v>
      </c>
      <c r="B23" s="115" t="str">
        <f>'ĐẤT PNN'!B23</f>
        <v>VT3</v>
      </c>
      <c r="C23" s="115" t="str">
        <f t="shared" si="35"/>
        <v>TB31NT_D2</v>
      </c>
      <c r="D23" s="115" t="s">
        <v>139</v>
      </c>
      <c r="E23" s="115" t="s">
        <v>87</v>
      </c>
      <c r="F23" s="115" t="s">
        <v>140</v>
      </c>
      <c r="G23" s="115" t="s">
        <v>17</v>
      </c>
      <c r="H23" s="115" t="str">
        <f t="shared" si="1"/>
        <v>Xã Hưng ThịnhCác đường còn lạiVị trí 1160</v>
      </c>
      <c r="I23" s="115"/>
      <c r="J23" s="115"/>
      <c r="K23" s="141" t="str">
        <f>'ĐẤT PNN'!D23</f>
        <v>Các tuyến đường giao thông đấu nối trực tiếp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&gt;1.000m.
- Có bề rộng từ ≥3m đến &lt;5m, cách đường giao thông từ &gt;500m đến ≤1.000m.
- Có bề rộng &lt;3m, cách đường giao thông ≤200m.</v>
      </c>
      <c r="L23" s="141"/>
      <c r="M23" s="141"/>
      <c r="N23" s="117">
        <f t="shared" si="36"/>
        <v>120</v>
      </c>
      <c r="O23" s="117">
        <f t="shared" si="37"/>
        <v>110</v>
      </c>
      <c r="P23" s="117">
        <v>260</v>
      </c>
      <c r="Q23" s="117">
        <v>240</v>
      </c>
      <c r="R23" s="129">
        <v>1.1399999999999999</v>
      </c>
      <c r="S23" s="27">
        <f t="shared" si="38"/>
        <v>160</v>
      </c>
      <c r="T23" s="27">
        <f t="shared" si="39"/>
        <v>140</v>
      </c>
      <c r="U23" s="27">
        <f t="shared" si="40"/>
        <v>120</v>
      </c>
      <c r="V23" s="27">
        <f t="shared" si="41"/>
        <v>100</v>
      </c>
      <c r="W23" s="103">
        <f t="shared" si="5"/>
        <v>530</v>
      </c>
      <c r="X23" s="103">
        <f t="shared" si="6"/>
        <v>350</v>
      </c>
      <c r="Y23" s="103">
        <f t="shared" si="7"/>
        <v>260</v>
      </c>
      <c r="Z23" s="103">
        <f t="shared" si="8"/>
        <v>180</v>
      </c>
      <c r="AA23" s="17">
        <f>'ĐẤT PNN'!U23</f>
        <v>3</v>
      </c>
      <c r="AB23" s="27">
        <f t="shared" si="42"/>
        <v>135</v>
      </c>
      <c r="AC23" s="27">
        <f t="shared" si="43"/>
        <v>125</v>
      </c>
      <c r="AD23" s="27">
        <f t="shared" si="44"/>
        <v>110</v>
      </c>
      <c r="AE23" s="27">
        <f t="shared" si="45"/>
        <v>90</v>
      </c>
      <c r="AF23" s="103">
        <f t="shared" si="12"/>
        <v>450</v>
      </c>
      <c r="AG23" s="103">
        <f t="shared" si="13"/>
        <v>310</v>
      </c>
      <c r="AH23" s="103">
        <f t="shared" si="14"/>
        <v>240</v>
      </c>
      <c r="AI23" s="103">
        <f t="shared" si="15"/>
        <v>160</v>
      </c>
      <c r="AJ23" s="107">
        <f>'ĐẤT PNN'!I23-'ĐẤT NN'!P23</f>
        <v>520</v>
      </c>
    </row>
    <row r="24" spans="1:36" s="17" customFormat="1" ht="94.5" customHeight="1" x14ac:dyDescent="0.25">
      <c r="A24" s="115">
        <f>'ĐẤT PNN'!A24</f>
        <v>18</v>
      </c>
      <c r="B24" s="115" t="str">
        <f>'ĐẤT PNN'!B24</f>
        <v>VT4</v>
      </c>
      <c r="C24" s="115" t="str">
        <f t="shared" si="35"/>
        <v>TB31NT_D2</v>
      </c>
      <c r="D24" s="115" t="s">
        <v>141</v>
      </c>
      <c r="E24" s="115" t="s">
        <v>87</v>
      </c>
      <c r="F24" s="115" t="s">
        <v>142</v>
      </c>
      <c r="G24" s="115" t="s">
        <v>17</v>
      </c>
      <c r="H24" s="115" t="str">
        <f t="shared" si="1"/>
        <v>Xã Hưng ThịnhCác đường còn lạiVị trí 1160</v>
      </c>
      <c r="I24" s="115"/>
      <c r="J24" s="115"/>
      <c r="K24" s="141" t="str">
        <f>'ĐẤT PNN'!D24</f>
        <v>Các tuyến đường giao thông đấu nối trực tiếp ra Đường liên ấp Lộc Hòa - Nhân Hòa (nhánh Bắc Quốc lộ 1 ) đoạn từ Đầu ranh Trường THCS Huỳnh Thúc Kháng đến Nhà máy xử lý chất thải có hiện trạng là đường nhựa, bê tông xi măng:
- Có bề rộng từ ≥3m đến &lt;5m, cách đường giao thông &gt;1.000m.
- Có bề rộng &lt;3m, cách đường giao thông &gt;200m.</v>
      </c>
      <c r="L24" s="141"/>
      <c r="M24" s="141"/>
      <c r="N24" s="117">
        <f t="shared" si="36"/>
        <v>100</v>
      </c>
      <c r="O24" s="117">
        <f t="shared" si="37"/>
        <v>90</v>
      </c>
      <c r="P24" s="117">
        <v>180</v>
      </c>
      <c r="Q24" s="117">
        <v>160</v>
      </c>
      <c r="R24" s="129">
        <v>1.1399999999999999</v>
      </c>
      <c r="S24" s="27">
        <f t="shared" si="38"/>
        <v>160</v>
      </c>
      <c r="T24" s="27">
        <f t="shared" si="39"/>
        <v>140</v>
      </c>
      <c r="U24" s="27">
        <f t="shared" si="40"/>
        <v>120</v>
      </c>
      <c r="V24" s="27">
        <f t="shared" si="41"/>
        <v>100</v>
      </c>
      <c r="W24" s="103">
        <f t="shared" si="5"/>
        <v>530</v>
      </c>
      <c r="X24" s="103">
        <f t="shared" si="6"/>
        <v>350</v>
      </c>
      <c r="Y24" s="103">
        <f t="shared" si="7"/>
        <v>260</v>
      </c>
      <c r="Z24" s="103">
        <f t="shared" si="8"/>
        <v>180</v>
      </c>
      <c r="AA24" s="17">
        <f>'ĐẤT PNN'!U24</f>
        <v>3</v>
      </c>
      <c r="AB24" s="27">
        <f t="shared" si="42"/>
        <v>135</v>
      </c>
      <c r="AC24" s="27">
        <f t="shared" si="43"/>
        <v>125</v>
      </c>
      <c r="AD24" s="27">
        <f t="shared" si="44"/>
        <v>110</v>
      </c>
      <c r="AE24" s="27">
        <f t="shared" si="45"/>
        <v>90</v>
      </c>
      <c r="AF24" s="103">
        <f t="shared" si="12"/>
        <v>450</v>
      </c>
      <c r="AG24" s="103">
        <f t="shared" si="13"/>
        <v>310</v>
      </c>
      <c r="AH24" s="103">
        <f t="shared" si="14"/>
        <v>240</v>
      </c>
      <c r="AI24" s="103">
        <f t="shared" si="15"/>
        <v>160</v>
      </c>
      <c r="AJ24" s="107">
        <f>'ĐẤT PNN'!I24-'ĐẤT NN'!P24</f>
        <v>370</v>
      </c>
    </row>
    <row r="25" spans="1:36" s="17" customFormat="1" ht="94.5" customHeight="1" x14ac:dyDescent="0.25">
      <c r="A25" s="115">
        <f>'ĐẤT PNN'!A25</f>
        <v>19</v>
      </c>
      <c r="B25" s="115" t="str">
        <f>'ĐẤT PNN'!B25</f>
        <v>VT2*0,8</v>
      </c>
      <c r="C25" s="115" t="str">
        <f t="shared" si="35"/>
        <v>TB31NT_D2</v>
      </c>
      <c r="D25" s="115" t="s">
        <v>137</v>
      </c>
      <c r="E25" s="115" t="s">
        <v>87</v>
      </c>
      <c r="F25" s="115" t="s">
        <v>138</v>
      </c>
      <c r="G25" s="115" t="s">
        <v>17</v>
      </c>
      <c r="H25" s="115" t="str">
        <f t="shared" si="1"/>
        <v>Xã Hưng ThịnhCác đường còn lạiVị trí 1160</v>
      </c>
      <c r="I25" s="115"/>
      <c r="J25" s="115"/>
      <c r="K25" s="141" t="str">
        <f>'ĐẤT PNN'!D25</f>
        <v>Các tuyến đường giao thông không đấu nối trực tiếp và thông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≤1.000m.
- Có bề rộng từ ≥3m đến &lt;5m, cách đường giao thông ≤500m.</v>
      </c>
      <c r="L25" s="141"/>
      <c r="M25" s="141"/>
      <c r="N25" s="117">
        <f t="shared" si="36"/>
        <v>140</v>
      </c>
      <c r="O25" s="117">
        <f t="shared" si="37"/>
        <v>125</v>
      </c>
      <c r="P25" s="117">
        <v>350</v>
      </c>
      <c r="Q25" s="117">
        <v>310</v>
      </c>
      <c r="R25" s="129">
        <v>1.1399999999999999</v>
      </c>
      <c r="S25" s="27">
        <f t="shared" si="38"/>
        <v>160</v>
      </c>
      <c r="T25" s="27">
        <f t="shared" si="39"/>
        <v>140</v>
      </c>
      <c r="U25" s="27">
        <f t="shared" si="40"/>
        <v>120</v>
      </c>
      <c r="V25" s="27">
        <f t="shared" si="41"/>
        <v>100</v>
      </c>
      <c r="W25" s="103">
        <f t="shared" si="5"/>
        <v>530</v>
      </c>
      <c r="X25" s="103">
        <f t="shared" si="6"/>
        <v>350</v>
      </c>
      <c r="Y25" s="103">
        <f t="shared" si="7"/>
        <v>260</v>
      </c>
      <c r="Z25" s="103">
        <f t="shared" si="8"/>
        <v>180</v>
      </c>
      <c r="AA25" s="17">
        <f>'ĐẤT PNN'!U25</f>
        <v>3</v>
      </c>
      <c r="AB25" s="27">
        <f t="shared" si="42"/>
        <v>135</v>
      </c>
      <c r="AC25" s="27">
        <f t="shared" si="43"/>
        <v>125</v>
      </c>
      <c r="AD25" s="27">
        <f t="shared" si="44"/>
        <v>110</v>
      </c>
      <c r="AE25" s="27">
        <f t="shared" si="45"/>
        <v>90</v>
      </c>
      <c r="AF25" s="103">
        <f t="shared" si="12"/>
        <v>450</v>
      </c>
      <c r="AG25" s="103">
        <f t="shared" si="13"/>
        <v>310</v>
      </c>
      <c r="AH25" s="103">
        <f t="shared" si="14"/>
        <v>240</v>
      </c>
      <c r="AI25" s="103">
        <f t="shared" si="15"/>
        <v>160</v>
      </c>
      <c r="AJ25" s="107">
        <f>'ĐẤT PNN'!I25-'ĐẤT NN'!P25</f>
        <v>490</v>
      </c>
    </row>
    <row r="26" spans="1:36" s="17" customFormat="1" ht="94.5" customHeight="1" x14ac:dyDescent="0.25">
      <c r="A26" s="115">
        <f>'ĐẤT PNN'!A26</f>
        <v>20</v>
      </c>
      <c r="B26" s="115" t="str">
        <f>'ĐẤT PNN'!B26</f>
        <v>VT3*0,8</v>
      </c>
      <c r="C26" s="115" t="str">
        <f t="shared" si="35"/>
        <v>TB31NT_D2</v>
      </c>
      <c r="D26" s="115" t="s">
        <v>139</v>
      </c>
      <c r="E26" s="115" t="s">
        <v>87</v>
      </c>
      <c r="F26" s="115" t="s">
        <v>140</v>
      </c>
      <c r="G26" s="115" t="s">
        <v>17</v>
      </c>
      <c r="H26" s="115" t="str">
        <f t="shared" si="1"/>
        <v>Xã Hưng ThịnhCác đường còn lạiVị trí 1160</v>
      </c>
      <c r="I26" s="115"/>
      <c r="J26" s="115"/>
      <c r="K26" s="141" t="str">
        <f>'ĐẤT PNN'!D26</f>
        <v>Các tuyến đường giao thông không đấu nối trực tiếp và thông ra Đường liên ấp Lộc Hòa - Nhân Hòa (nhánh Bắc Quốc lộ 1 ) đoạn từ Đầu ranh Trường THCS Huỳnh Thúc Kháng đến Nhà máy xử lý chất thải có hiện trạng là đường nhựa, bê tông xi măng:
- Có bề rộng ≥5m, cách đường giao thông &gt;1.000m.
- Có bề rộng từ ≥3m đến &lt;5m, cách đường giao thông từ &gt;500m đến ≤1.000m.
- Có bề rộng &lt;3m, cách đường giao thông ≤200m.</v>
      </c>
      <c r="L26" s="141"/>
      <c r="M26" s="141"/>
      <c r="N26" s="117">
        <f t="shared" si="36"/>
        <v>120</v>
      </c>
      <c r="O26" s="117">
        <f t="shared" si="37"/>
        <v>110</v>
      </c>
      <c r="P26" s="117">
        <v>260</v>
      </c>
      <c r="Q26" s="117">
        <v>240</v>
      </c>
      <c r="R26" s="129">
        <v>1.1399999999999999</v>
      </c>
      <c r="S26" s="27">
        <f t="shared" si="38"/>
        <v>160</v>
      </c>
      <c r="T26" s="27">
        <f t="shared" si="39"/>
        <v>140</v>
      </c>
      <c r="U26" s="27">
        <f t="shared" si="40"/>
        <v>120</v>
      </c>
      <c r="V26" s="27">
        <f t="shared" si="41"/>
        <v>100</v>
      </c>
      <c r="W26" s="103">
        <f t="shared" si="5"/>
        <v>530</v>
      </c>
      <c r="X26" s="103">
        <f t="shared" si="6"/>
        <v>350</v>
      </c>
      <c r="Y26" s="103">
        <f t="shared" si="7"/>
        <v>260</v>
      </c>
      <c r="Z26" s="103">
        <f t="shared" si="8"/>
        <v>180</v>
      </c>
      <c r="AA26" s="17">
        <f>'ĐẤT PNN'!U26</f>
        <v>3</v>
      </c>
      <c r="AB26" s="27">
        <f t="shared" si="42"/>
        <v>135</v>
      </c>
      <c r="AC26" s="27">
        <f t="shared" si="43"/>
        <v>125</v>
      </c>
      <c r="AD26" s="27">
        <f t="shared" si="44"/>
        <v>110</v>
      </c>
      <c r="AE26" s="27">
        <f t="shared" si="45"/>
        <v>90</v>
      </c>
      <c r="AF26" s="103">
        <f t="shared" si="12"/>
        <v>450</v>
      </c>
      <c r="AG26" s="103">
        <f t="shared" si="13"/>
        <v>310</v>
      </c>
      <c r="AH26" s="103">
        <f t="shared" si="14"/>
        <v>240</v>
      </c>
      <c r="AI26" s="103">
        <f t="shared" si="15"/>
        <v>160</v>
      </c>
      <c r="AJ26" s="107">
        <f>'ĐẤT PNN'!I26-'ĐẤT NN'!P26</f>
        <v>460</v>
      </c>
    </row>
    <row r="27" spans="1:36" s="17" customFormat="1" ht="94.5" customHeight="1" x14ac:dyDescent="0.25">
      <c r="A27" s="115">
        <f>'ĐẤT PNN'!A27</f>
        <v>21</v>
      </c>
      <c r="B27" s="115" t="str">
        <f>'ĐẤT PNN'!B27</f>
        <v>VT4*0,8</v>
      </c>
      <c r="C27" s="115" t="str">
        <f t="shared" si="35"/>
        <v>TB31NT_D2</v>
      </c>
      <c r="D27" s="115" t="s">
        <v>141</v>
      </c>
      <c r="E27" s="115" t="s">
        <v>87</v>
      </c>
      <c r="F27" s="115" t="s">
        <v>142</v>
      </c>
      <c r="G27" s="115" t="s">
        <v>17</v>
      </c>
      <c r="H27" s="115" t="str">
        <f t="shared" si="1"/>
        <v>Xã Hưng ThịnhCác đường còn lạiVị trí 1160</v>
      </c>
      <c r="I27" s="115"/>
      <c r="J27" s="115"/>
      <c r="K27" s="141" t="str">
        <f>'ĐẤT PNN'!D27</f>
        <v>Các tuyến đường giao thông không đấu nối trực tiếp và thông ra Đường liên ấp Lộc Hòa - Nhân Hòa (nhánh Bắc Quốc lộ 1 ) đoạn từ Đầu ranh Trường THCS Huỳnh Thúc Kháng đến Nhà máy xử lý chất thải có hiện trạng là đường nhựa, bê tông xi măng:
- Có bề rộng từ ≥3m đến &lt;5m, cách đường giao thông &gt;1.000m.
- Có bề rộng &lt;3m, cách đường giao thông &gt;200m.</v>
      </c>
      <c r="L27" s="141"/>
      <c r="M27" s="141"/>
      <c r="N27" s="117">
        <f t="shared" si="36"/>
        <v>100</v>
      </c>
      <c r="O27" s="117">
        <f t="shared" si="37"/>
        <v>90</v>
      </c>
      <c r="P27" s="117">
        <v>180</v>
      </c>
      <c r="Q27" s="117">
        <v>160</v>
      </c>
      <c r="R27" s="129">
        <v>1.1399999999999999</v>
      </c>
      <c r="S27" s="27">
        <f t="shared" si="38"/>
        <v>160</v>
      </c>
      <c r="T27" s="27">
        <f t="shared" si="39"/>
        <v>140</v>
      </c>
      <c r="U27" s="27">
        <f t="shared" si="40"/>
        <v>120</v>
      </c>
      <c r="V27" s="27">
        <f t="shared" si="41"/>
        <v>100</v>
      </c>
      <c r="W27" s="103">
        <f t="shared" si="5"/>
        <v>530</v>
      </c>
      <c r="X27" s="103">
        <f t="shared" si="6"/>
        <v>350</v>
      </c>
      <c r="Y27" s="103">
        <f t="shared" si="7"/>
        <v>260</v>
      </c>
      <c r="Z27" s="103">
        <f t="shared" si="8"/>
        <v>180</v>
      </c>
      <c r="AA27" s="17">
        <f>'ĐẤT PNN'!U27</f>
        <v>3</v>
      </c>
      <c r="AB27" s="27">
        <f t="shared" si="42"/>
        <v>135</v>
      </c>
      <c r="AC27" s="27">
        <f t="shared" si="43"/>
        <v>125</v>
      </c>
      <c r="AD27" s="27">
        <f t="shared" si="44"/>
        <v>110</v>
      </c>
      <c r="AE27" s="27">
        <f t="shared" si="45"/>
        <v>90</v>
      </c>
      <c r="AF27" s="103">
        <f t="shared" si="12"/>
        <v>450</v>
      </c>
      <c r="AG27" s="103">
        <f t="shared" si="13"/>
        <v>310</v>
      </c>
      <c r="AH27" s="103">
        <f t="shared" si="14"/>
        <v>240</v>
      </c>
      <c r="AI27" s="103">
        <f t="shared" si="15"/>
        <v>160</v>
      </c>
      <c r="AJ27" s="107">
        <f>'ĐẤT PNN'!I27-'ĐẤT NN'!P27</f>
        <v>310</v>
      </c>
    </row>
    <row r="28" spans="1:36" s="17" customFormat="1" ht="63" x14ac:dyDescent="0.25">
      <c r="A28" s="115">
        <f>'ĐẤT PNN'!A28</f>
        <v>22</v>
      </c>
      <c r="B28" s="115" t="str">
        <f>'ĐẤT PNN'!B28</f>
        <v>TB34NT</v>
      </c>
      <c r="C28" s="115" t="str">
        <f>$B$28</f>
        <v>TB34NT</v>
      </c>
      <c r="D28" s="115" t="s">
        <v>135</v>
      </c>
      <c r="E28" s="115" t="s">
        <v>87</v>
      </c>
      <c r="F28" s="115" t="s">
        <v>136</v>
      </c>
      <c r="G28" s="115" t="s">
        <v>17</v>
      </c>
      <c r="H28" s="115" t="str">
        <f t="shared" si="1"/>
        <v>Xã Hưng ThịnhCác đường còn lạiVị trí 1160</v>
      </c>
      <c r="I28" s="128" t="s">
        <v>130</v>
      </c>
      <c r="J28" s="128" t="s">
        <v>131</v>
      </c>
      <c r="K28" s="116" t="str">
        <f>'ĐẤT PNN'!D28</f>
        <v>Đường liên ấp Lộc Hòa</v>
      </c>
      <c r="L28" s="116" t="str">
        <f>'ĐẤT PNN'!E28</f>
        <v>Giáp nhà thờ Lộc Hòa về hướng Tây</v>
      </c>
      <c r="M28" s="116" t="str">
        <f>'ĐẤT PNN'!F28</f>
        <v>Giáp nghĩa địa giáo xứ Lộc Hòa</v>
      </c>
      <c r="N28" s="117">
        <f>S28</f>
        <v>160</v>
      </c>
      <c r="O28" s="117">
        <f>AB28</f>
        <v>135</v>
      </c>
      <c r="P28" s="117">
        <v>530</v>
      </c>
      <c r="Q28" s="117">
        <v>450</v>
      </c>
      <c r="R28" s="129">
        <v>1.1299999999999999</v>
      </c>
      <c r="S28" s="55">
        <v>160</v>
      </c>
      <c r="T28" s="55">
        <v>140</v>
      </c>
      <c r="U28" s="55">
        <v>120</v>
      </c>
      <c r="V28" s="55">
        <v>100</v>
      </c>
      <c r="W28" s="103">
        <f t="shared" si="5"/>
        <v>530</v>
      </c>
      <c r="X28" s="103">
        <f t="shared" si="6"/>
        <v>350</v>
      </c>
      <c r="Y28" s="103">
        <f t="shared" si="7"/>
        <v>260</v>
      </c>
      <c r="Z28" s="103">
        <f t="shared" si="8"/>
        <v>180</v>
      </c>
      <c r="AA28" s="17">
        <f>'ĐẤT PNN'!U28</f>
        <v>3</v>
      </c>
      <c r="AB28" s="99">
        <v>135</v>
      </c>
      <c r="AC28" s="99">
        <v>125</v>
      </c>
      <c r="AD28" s="99">
        <v>110</v>
      </c>
      <c r="AE28" s="99">
        <v>90</v>
      </c>
      <c r="AF28" s="103">
        <f t="shared" si="12"/>
        <v>450</v>
      </c>
      <c r="AG28" s="103">
        <f t="shared" si="13"/>
        <v>310</v>
      </c>
      <c r="AH28" s="103">
        <f t="shared" si="14"/>
        <v>240</v>
      </c>
      <c r="AI28" s="103">
        <f t="shared" si="15"/>
        <v>160</v>
      </c>
      <c r="AJ28" s="107">
        <f>'ĐẤT PNN'!I28-'ĐẤT NN'!P28</f>
        <v>1970</v>
      </c>
    </row>
    <row r="29" spans="1:36" s="17" customFormat="1" ht="94.5" customHeight="1" x14ac:dyDescent="0.25">
      <c r="A29" s="115">
        <f>'ĐẤT PNN'!A29</f>
        <v>23</v>
      </c>
      <c r="B29" s="115" t="str">
        <f>'ĐẤT PNN'!B29</f>
        <v>VT2</v>
      </c>
      <c r="C29" s="115" t="str">
        <f t="shared" ref="C29:C34" si="46">$B$28</f>
        <v>TB34NT</v>
      </c>
      <c r="D29" s="115" t="s">
        <v>137</v>
      </c>
      <c r="E29" s="115" t="s">
        <v>87</v>
      </c>
      <c r="F29" s="115" t="s">
        <v>138</v>
      </c>
      <c r="G29" s="115" t="s">
        <v>17</v>
      </c>
      <c r="H29" s="115" t="str">
        <f t="shared" si="1"/>
        <v>Xã Hưng ThịnhCác đường còn lạiVị trí 1160</v>
      </c>
      <c r="I29" s="115"/>
      <c r="J29" s="115"/>
      <c r="K29" s="141" t="str">
        <f>'ĐẤT PNN'!D29</f>
        <v>Các tuyến đường giao thông đấu nối trực tiếp ra Đường liên ấp Lộc Hòa đoạn từ Giáp nhà thờ Lộc Hòa về hướng Tây đến Giáp nghĩa địa giáo xứ Lộc Hòa có hiện trạng là đường nhựa, bê tông xi măng:
- Có bề rộng ≥5m, cách đường giao thông ≤1.000m.
- Có bề rộng từ ≥3m đến &lt;5m, cách đường giao thông ≤500m.</v>
      </c>
      <c r="L29" s="141"/>
      <c r="M29" s="141"/>
      <c r="N29" s="117">
        <f t="shared" ref="N29:N34" si="47">IF(B29="VT2",T29,IF(B29="VT3",U29,IF(B29="VT2*0,8",T29,IF(B29="VT3*0,8",U29,V29))))</f>
        <v>140</v>
      </c>
      <c r="O29" s="117">
        <f t="shared" ref="O29:O34" si="48">IF(B29="VT2",AC29,IF(B29="VT3",AD29,IF(B29="VT2*0,8",AC29,IF(B29="VT3*0,8",AD29,AE29))))</f>
        <v>125</v>
      </c>
      <c r="P29" s="117">
        <v>350</v>
      </c>
      <c r="Q29" s="117">
        <v>310</v>
      </c>
      <c r="R29" s="129">
        <v>1.1299999999999999</v>
      </c>
      <c r="S29" s="27">
        <f t="shared" ref="S29:S34" si="49">S28</f>
        <v>160</v>
      </c>
      <c r="T29" s="27">
        <f t="shared" ref="T29:T34" si="50">T28</f>
        <v>140</v>
      </c>
      <c r="U29" s="27">
        <f t="shared" ref="U29:U34" si="51">U28</f>
        <v>120</v>
      </c>
      <c r="V29" s="27">
        <f t="shared" ref="V29:V34" si="52">V28</f>
        <v>100</v>
      </c>
      <c r="W29" s="103">
        <f t="shared" si="5"/>
        <v>530</v>
      </c>
      <c r="X29" s="103">
        <f t="shared" si="6"/>
        <v>350</v>
      </c>
      <c r="Y29" s="103">
        <f t="shared" si="7"/>
        <v>260</v>
      </c>
      <c r="Z29" s="103">
        <f t="shared" si="8"/>
        <v>180</v>
      </c>
      <c r="AA29" s="17">
        <f>'ĐẤT PNN'!U29</f>
        <v>3</v>
      </c>
      <c r="AB29" s="27">
        <f t="shared" ref="AB29:AB34" si="53">AB28</f>
        <v>135</v>
      </c>
      <c r="AC29" s="27">
        <f t="shared" ref="AC29:AC34" si="54">AC28</f>
        <v>125</v>
      </c>
      <c r="AD29" s="27">
        <f t="shared" ref="AD29:AD34" si="55">AD28</f>
        <v>110</v>
      </c>
      <c r="AE29" s="27">
        <f t="shared" ref="AE29:AE34" si="56">AE28</f>
        <v>90</v>
      </c>
      <c r="AF29" s="103">
        <f t="shared" si="12"/>
        <v>450</v>
      </c>
      <c r="AG29" s="103">
        <f t="shared" si="13"/>
        <v>310</v>
      </c>
      <c r="AH29" s="103">
        <f t="shared" si="14"/>
        <v>240</v>
      </c>
      <c r="AI29" s="103">
        <f t="shared" si="15"/>
        <v>160</v>
      </c>
      <c r="AJ29" s="107">
        <f>'ĐẤT PNN'!I29-'ĐẤT NN'!P29</f>
        <v>950</v>
      </c>
    </row>
    <row r="30" spans="1:36" s="17" customFormat="1" ht="110.25" customHeight="1" x14ac:dyDescent="0.25">
      <c r="A30" s="115">
        <f>'ĐẤT PNN'!A30</f>
        <v>24</v>
      </c>
      <c r="B30" s="115" t="str">
        <f>'ĐẤT PNN'!B30</f>
        <v>VT3</v>
      </c>
      <c r="C30" s="115" t="str">
        <f t="shared" si="46"/>
        <v>TB34NT</v>
      </c>
      <c r="D30" s="115" t="s">
        <v>139</v>
      </c>
      <c r="E30" s="115" t="s">
        <v>87</v>
      </c>
      <c r="F30" s="115" t="s">
        <v>140</v>
      </c>
      <c r="G30" s="115" t="s">
        <v>17</v>
      </c>
      <c r="H30" s="115" t="str">
        <f t="shared" si="1"/>
        <v>Xã Hưng ThịnhCác đường còn lạiVị trí 1160</v>
      </c>
      <c r="I30" s="115"/>
      <c r="J30" s="115"/>
      <c r="K30" s="141" t="str">
        <f>'ĐẤT PNN'!D30</f>
        <v>Các tuyến đường giao thông đấu nối trực tiếp ra Đường liên ấp Lộc Hòa đoạn từ Giáp nhà thờ Lộc Hòa về hướng Tây đến Giáp nghĩa địa giáo xứ Lộc Hòa có hiện trạng là đường nhựa, bê tông xi măng:
- Có bề rộng ≥5m, cách đường giao thông &gt;1.000m.
- Có bề rộng từ ≥3m đến &lt;5m, cách đường giao thông từ &gt;500m đến ≤1.000m.
- Có bề rộng &lt;3m, cách đường giao thông ≤200m.</v>
      </c>
      <c r="L30" s="141"/>
      <c r="M30" s="141"/>
      <c r="N30" s="117">
        <f t="shared" si="47"/>
        <v>120</v>
      </c>
      <c r="O30" s="117">
        <f t="shared" si="48"/>
        <v>110</v>
      </c>
      <c r="P30" s="117">
        <v>260</v>
      </c>
      <c r="Q30" s="117">
        <v>240</v>
      </c>
      <c r="R30" s="129">
        <v>1.1299999999999999</v>
      </c>
      <c r="S30" s="27">
        <f t="shared" si="49"/>
        <v>160</v>
      </c>
      <c r="T30" s="27">
        <f t="shared" si="50"/>
        <v>140</v>
      </c>
      <c r="U30" s="27">
        <f t="shared" si="51"/>
        <v>120</v>
      </c>
      <c r="V30" s="27">
        <f t="shared" si="52"/>
        <v>100</v>
      </c>
      <c r="W30" s="103">
        <f t="shared" si="5"/>
        <v>530</v>
      </c>
      <c r="X30" s="103">
        <f t="shared" si="6"/>
        <v>350</v>
      </c>
      <c r="Y30" s="103">
        <f t="shared" si="7"/>
        <v>260</v>
      </c>
      <c r="Z30" s="103">
        <f t="shared" si="8"/>
        <v>180</v>
      </c>
      <c r="AA30" s="17">
        <f>'ĐẤT PNN'!U30</f>
        <v>3</v>
      </c>
      <c r="AB30" s="27">
        <f t="shared" si="53"/>
        <v>135</v>
      </c>
      <c r="AC30" s="27">
        <f t="shared" si="54"/>
        <v>125</v>
      </c>
      <c r="AD30" s="27">
        <f t="shared" si="55"/>
        <v>110</v>
      </c>
      <c r="AE30" s="27">
        <f t="shared" si="56"/>
        <v>90</v>
      </c>
      <c r="AF30" s="103">
        <f t="shared" si="12"/>
        <v>450</v>
      </c>
      <c r="AG30" s="103">
        <f t="shared" si="13"/>
        <v>310</v>
      </c>
      <c r="AH30" s="103">
        <f t="shared" si="14"/>
        <v>240</v>
      </c>
      <c r="AI30" s="103">
        <f t="shared" si="15"/>
        <v>160</v>
      </c>
      <c r="AJ30" s="107">
        <f>'ĐẤT PNN'!I30-'ĐẤT NN'!P30</f>
        <v>840</v>
      </c>
    </row>
    <row r="31" spans="1:36" s="17" customFormat="1" ht="78.75" customHeight="1" x14ac:dyDescent="0.25">
      <c r="A31" s="115">
        <f>'ĐẤT PNN'!A31</f>
        <v>25</v>
      </c>
      <c r="B31" s="115" t="str">
        <f>'ĐẤT PNN'!B31</f>
        <v>VT4</v>
      </c>
      <c r="C31" s="115" t="str">
        <f t="shared" si="46"/>
        <v>TB34NT</v>
      </c>
      <c r="D31" s="115" t="s">
        <v>141</v>
      </c>
      <c r="E31" s="115" t="s">
        <v>87</v>
      </c>
      <c r="F31" s="115" t="s">
        <v>142</v>
      </c>
      <c r="G31" s="115" t="s">
        <v>17</v>
      </c>
      <c r="H31" s="115" t="str">
        <f t="shared" si="1"/>
        <v>Xã Hưng ThịnhCác đường còn lạiVị trí 1160</v>
      </c>
      <c r="I31" s="115"/>
      <c r="J31" s="115"/>
      <c r="K31" s="141" t="str">
        <f>'ĐẤT PNN'!D31</f>
        <v>Các tuyến đường giao thông đấu nối trực tiếp ra Đường liên ấp Lộc Hòa đoạn từ Giáp nhà thờ Lộc Hòa về hướng Tây đến Giáp nghĩa địa giáo xứ Lộc Hòa có hiện trạng là đường nhựa, bê tông xi măng:
- Có bề rộng từ ≥3m đến &lt;5m, cách đường giao thông &gt;1.000m.
- Có bề rộng &lt;3m, cách đường giao thông &gt;200m.</v>
      </c>
      <c r="L31" s="141"/>
      <c r="M31" s="141"/>
      <c r="N31" s="117">
        <f t="shared" si="47"/>
        <v>100</v>
      </c>
      <c r="O31" s="117">
        <f t="shared" si="48"/>
        <v>90</v>
      </c>
      <c r="P31" s="117">
        <v>180</v>
      </c>
      <c r="Q31" s="117">
        <v>160</v>
      </c>
      <c r="R31" s="129">
        <v>1.1299999999999999</v>
      </c>
      <c r="S31" s="27">
        <f t="shared" si="49"/>
        <v>160</v>
      </c>
      <c r="T31" s="27">
        <f t="shared" si="50"/>
        <v>140</v>
      </c>
      <c r="U31" s="27">
        <f t="shared" si="51"/>
        <v>120</v>
      </c>
      <c r="V31" s="27">
        <f t="shared" si="52"/>
        <v>100</v>
      </c>
      <c r="W31" s="103">
        <f t="shared" si="5"/>
        <v>530</v>
      </c>
      <c r="X31" s="103">
        <f t="shared" si="6"/>
        <v>350</v>
      </c>
      <c r="Y31" s="103">
        <f t="shared" si="7"/>
        <v>260</v>
      </c>
      <c r="Z31" s="103">
        <f t="shared" si="8"/>
        <v>180</v>
      </c>
      <c r="AA31" s="17">
        <f>'ĐẤT PNN'!U31</f>
        <v>3</v>
      </c>
      <c r="AB31" s="27">
        <f t="shared" si="53"/>
        <v>135</v>
      </c>
      <c r="AC31" s="27">
        <f t="shared" si="54"/>
        <v>125</v>
      </c>
      <c r="AD31" s="27">
        <f t="shared" si="55"/>
        <v>110</v>
      </c>
      <c r="AE31" s="27">
        <f t="shared" si="56"/>
        <v>90</v>
      </c>
      <c r="AF31" s="103">
        <f t="shared" si="12"/>
        <v>450</v>
      </c>
      <c r="AG31" s="103">
        <f t="shared" si="13"/>
        <v>310</v>
      </c>
      <c r="AH31" s="103">
        <f t="shared" si="14"/>
        <v>240</v>
      </c>
      <c r="AI31" s="103">
        <f t="shared" si="15"/>
        <v>160</v>
      </c>
      <c r="AJ31" s="107">
        <f>'ĐẤT PNN'!I31-'ĐẤT NN'!P31</f>
        <v>540</v>
      </c>
    </row>
    <row r="32" spans="1:36" s="17" customFormat="1" ht="94.5" customHeight="1" x14ac:dyDescent="0.25">
      <c r="A32" s="115">
        <f>'ĐẤT PNN'!A32</f>
        <v>26</v>
      </c>
      <c r="B32" s="115" t="str">
        <f>'ĐẤT PNN'!B32</f>
        <v>VT2*0,8</v>
      </c>
      <c r="C32" s="115" t="str">
        <f t="shared" si="46"/>
        <v>TB34NT</v>
      </c>
      <c r="D32" s="115" t="s">
        <v>137</v>
      </c>
      <c r="E32" s="115" t="s">
        <v>87</v>
      </c>
      <c r="F32" s="115" t="s">
        <v>138</v>
      </c>
      <c r="G32" s="115" t="s">
        <v>17</v>
      </c>
      <c r="H32" s="115" t="str">
        <f t="shared" si="1"/>
        <v>Xã Hưng ThịnhCác đường còn lạiVị trí 1160</v>
      </c>
      <c r="I32" s="115"/>
      <c r="J32" s="115"/>
      <c r="K32" s="141" t="str">
        <f>'ĐẤT PNN'!D32</f>
        <v>Các tuyến đường giao thông không đấu nối trực tiếp và thông ra Đường liên ấp Lộc Hòa đoạn từ Giáp nhà thờ Lộc Hòa về hướng Tây đến Giáp nghĩa địa giáo xứ Lộc Hòa có hiện trạng là đường nhựa, bê tông xi măng:
- Có bề rộng ≥5m, cách đường giao thông ≤1.000m.
- Có bề rộng từ ≥3m đến &lt;5m, cách đường giao thông ≤500m.</v>
      </c>
      <c r="L32" s="141"/>
      <c r="M32" s="141"/>
      <c r="N32" s="117">
        <f t="shared" si="47"/>
        <v>140</v>
      </c>
      <c r="O32" s="117">
        <f t="shared" si="48"/>
        <v>125</v>
      </c>
      <c r="P32" s="117">
        <v>350</v>
      </c>
      <c r="Q32" s="117">
        <v>310</v>
      </c>
      <c r="R32" s="129">
        <v>1.1299999999999999</v>
      </c>
      <c r="S32" s="27">
        <f t="shared" si="49"/>
        <v>160</v>
      </c>
      <c r="T32" s="27">
        <f t="shared" si="50"/>
        <v>140</v>
      </c>
      <c r="U32" s="27">
        <f t="shared" si="51"/>
        <v>120</v>
      </c>
      <c r="V32" s="27">
        <f t="shared" si="52"/>
        <v>100</v>
      </c>
      <c r="W32" s="103">
        <f t="shared" si="5"/>
        <v>530</v>
      </c>
      <c r="X32" s="103">
        <f t="shared" si="6"/>
        <v>350</v>
      </c>
      <c r="Y32" s="103">
        <f t="shared" si="7"/>
        <v>260</v>
      </c>
      <c r="Z32" s="103">
        <f t="shared" si="8"/>
        <v>180</v>
      </c>
      <c r="AA32" s="17">
        <f>'ĐẤT PNN'!U32</f>
        <v>3</v>
      </c>
      <c r="AB32" s="27">
        <f t="shared" si="53"/>
        <v>135</v>
      </c>
      <c r="AC32" s="27">
        <f t="shared" si="54"/>
        <v>125</v>
      </c>
      <c r="AD32" s="27">
        <f t="shared" si="55"/>
        <v>110</v>
      </c>
      <c r="AE32" s="27">
        <f t="shared" si="56"/>
        <v>90</v>
      </c>
      <c r="AF32" s="103">
        <f t="shared" si="12"/>
        <v>450</v>
      </c>
      <c r="AG32" s="103">
        <f t="shared" si="13"/>
        <v>310</v>
      </c>
      <c r="AH32" s="103">
        <f t="shared" si="14"/>
        <v>240</v>
      </c>
      <c r="AI32" s="103">
        <f t="shared" si="15"/>
        <v>160</v>
      </c>
      <c r="AJ32" s="107">
        <f>'ĐẤT PNN'!I32-'ĐẤT NN'!P32</f>
        <v>750</v>
      </c>
    </row>
    <row r="33" spans="1:36" s="17" customFormat="1" ht="94.5" customHeight="1" x14ac:dyDescent="0.25">
      <c r="A33" s="115">
        <f>'ĐẤT PNN'!A33</f>
        <v>27</v>
      </c>
      <c r="B33" s="115" t="str">
        <f>'ĐẤT PNN'!B33</f>
        <v>VT3*0,8</v>
      </c>
      <c r="C33" s="115" t="str">
        <f t="shared" si="46"/>
        <v>TB34NT</v>
      </c>
      <c r="D33" s="115" t="s">
        <v>139</v>
      </c>
      <c r="E33" s="115" t="s">
        <v>87</v>
      </c>
      <c r="F33" s="115" t="s">
        <v>140</v>
      </c>
      <c r="G33" s="115" t="s">
        <v>17</v>
      </c>
      <c r="H33" s="115" t="str">
        <f t="shared" si="1"/>
        <v>Xã Hưng ThịnhCác đường còn lạiVị trí 1160</v>
      </c>
      <c r="I33" s="115"/>
      <c r="J33" s="115"/>
      <c r="K33" s="141" t="str">
        <f>'ĐẤT PNN'!D33</f>
        <v>Các tuyến đường giao thông không đấu nối trực tiếp và thông ra Đường liên ấp Lộc Hòa đoạn từ Giáp nhà thờ Lộc Hòa về hướng Tây đến Giáp nghĩa địa giáo xứ Lộc Hòa có hiện trạng là đường nhựa, bê tông xi măng:
- Có bề rộng ≥5m, cách đường giao thông &gt;1.000m.
- Có bề rộng từ ≥3m đến &lt;5m, cách đường giao thông từ &gt;500m đến ≤1.000m.
- Có bề rộng &lt;3m, cách đường giao thông ≤200m.</v>
      </c>
      <c r="L33" s="141"/>
      <c r="M33" s="141"/>
      <c r="N33" s="117">
        <f t="shared" si="47"/>
        <v>120</v>
      </c>
      <c r="O33" s="117">
        <f t="shared" si="48"/>
        <v>110</v>
      </c>
      <c r="P33" s="117">
        <v>260</v>
      </c>
      <c r="Q33" s="117">
        <v>240</v>
      </c>
      <c r="R33" s="129">
        <v>1.1299999999999999</v>
      </c>
      <c r="S33" s="27">
        <f t="shared" si="49"/>
        <v>160</v>
      </c>
      <c r="T33" s="27">
        <f t="shared" si="50"/>
        <v>140</v>
      </c>
      <c r="U33" s="27">
        <f t="shared" si="51"/>
        <v>120</v>
      </c>
      <c r="V33" s="27">
        <f t="shared" si="52"/>
        <v>100</v>
      </c>
      <c r="W33" s="103">
        <f t="shared" si="5"/>
        <v>530</v>
      </c>
      <c r="X33" s="103">
        <f t="shared" si="6"/>
        <v>350</v>
      </c>
      <c r="Y33" s="103">
        <f t="shared" si="7"/>
        <v>260</v>
      </c>
      <c r="Z33" s="103">
        <f t="shared" si="8"/>
        <v>180</v>
      </c>
      <c r="AA33" s="17">
        <f>'ĐẤT PNN'!U33</f>
        <v>3</v>
      </c>
      <c r="AB33" s="27">
        <f t="shared" si="53"/>
        <v>135</v>
      </c>
      <c r="AC33" s="27">
        <f t="shared" si="54"/>
        <v>125</v>
      </c>
      <c r="AD33" s="27">
        <f t="shared" si="55"/>
        <v>110</v>
      </c>
      <c r="AE33" s="27">
        <f t="shared" si="56"/>
        <v>90</v>
      </c>
      <c r="AF33" s="103">
        <f t="shared" si="12"/>
        <v>450</v>
      </c>
      <c r="AG33" s="103">
        <f t="shared" si="13"/>
        <v>310</v>
      </c>
      <c r="AH33" s="103">
        <f t="shared" si="14"/>
        <v>240</v>
      </c>
      <c r="AI33" s="103">
        <f t="shared" si="15"/>
        <v>160</v>
      </c>
      <c r="AJ33" s="107">
        <f>'ĐẤT PNN'!I33-'ĐẤT NN'!P33</f>
        <v>700</v>
      </c>
    </row>
    <row r="34" spans="1:36" s="17" customFormat="1" ht="78.75" customHeight="1" x14ac:dyDescent="0.25">
      <c r="A34" s="115">
        <f>'ĐẤT PNN'!A34</f>
        <v>28</v>
      </c>
      <c r="B34" s="115" t="str">
        <f>'ĐẤT PNN'!B34</f>
        <v>VT4*0,8</v>
      </c>
      <c r="C34" s="115" t="str">
        <f t="shared" si="46"/>
        <v>TB34NT</v>
      </c>
      <c r="D34" s="115" t="s">
        <v>141</v>
      </c>
      <c r="E34" s="115" t="s">
        <v>87</v>
      </c>
      <c r="F34" s="115" t="s">
        <v>142</v>
      </c>
      <c r="G34" s="115" t="s">
        <v>17</v>
      </c>
      <c r="H34" s="115" t="str">
        <f t="shared" si="1"/>
        <v>Xã Hưng ThịnhCác đường còn lạiVị trí 1160</v>
      </c>
      <c r="I34" s="115"/>
      <c r="J34" s="115"/>
      <c r="K34" s="141" t="str">
        <f>'ĐẤT PNN'!D34</f>
        <v>Các tuyến đường giao thông không đấu nối trực tiếp và thông ra Đường liên ấp Lộc Hòa đoạn từ Giáp nhà thờ Lộc Hòa về hướng Tây đến Giáp nghĩa địa giáo xứ Lộc Hòa có hiện trạng là đường nhựa, bê tông xi măng:
- Có bề rộng từ ≥3m đến &lt;5m, cách đường giao thông &gt;1.000m.
- Có bề rộng &lt;3m, cách đường giao thông &gt;200m.</v>
      </c>
      <c r="L34" s="141"/>
      <c r="M34" s="141"/>
      <c r="N34" s="117">
        <f t="shared" si="47"/>
        <v>100</v>
      </c>
      <c r="O34" s="117">
        <f t="shared" si="48"/>
        <v>90</v>
      </c>
      <c r="P34" s="117">
        <v>180</v>
      </c>
      <c r="Q34" s="117">
        <v>160</v>
      </c>
      <c r="R34" s="129">
        <v>1.1299999999999999</v>
      </c>
      <c r="S34" s="27">
        <f t="shared" si="49"/>
        <v>160</v>
      </c>
      <c r="T34" s="27">
        <f t="shared" si="50"/>
        <v>140</v>
      </c>
      <c r="U34" s="27">
        <f t="shared" si="51"/>
        <v>120</v>
      </c>
      <c r="V34" s="27">
        <f t="shared" si="52"/>
        <v>100</v>
      </c>
      <c r="W34" s="103">
        <f t="shared" si="5"/>
        <v>530</v>
      </c>
      <c r="X34" s="103">
        <f t="shared" si="6"/>
        <v>350</v>
      </c>
      <c r="Y34" s="103">
        <f t="shared" si="7"/>
        <v>260</v>
      </c>
      <c r="Z34" s="103">
        <f t="shared" si="8"/>
        <v>180</v>
      </c>
      <c r="AA34" s="17">
        <f>'ĐẤT PNN'!U34</f>
        <v>3</v>
      </c>
      <c r="AB34" s="27">
        <f t="shared" si="53"/>
        <v>135</v>
      </c>
      <c r="AC34" s="27">
        <f t="shared" si="54"/>
        <v>125</v>
      </c>
      <c r="AD34" s="27">
        <f t="shared" si="55"/>
        <v>110</v>
      </c>
      <c r="AE34" s="27">
        <f t="shared" si="56"/>
        <v>90</v>
      </c>
      <c r="AF34" s="103">
        <f t="shared" si="12"/>
        <v>450</v>
      </c>
      <c r="AG34" s="103">
        <f t="shared" si="13"/>
        <v>310</v>
      </c>
      <c r="AH34" s="103">
        <f t="shared" si="14"/>
        <v>240</v>
      </c>
      <c r="AI34" s="103">
        <f t="shared" si="15"/>
        <v>160</v>
      </c>
      <c r="AJ34" s="107">
        <f>'ĐẤT PNN'!I34-'ĐẤT NN'!P34</f>
        <v>480</v>
      </c>
    </row>
    <row r="35" spans="1:36" s="39" customFormat="1" ht="63" x14ac:dyDescent="0.25">
      <c r="A35" s="115">
        <f>'ĐẤT PNN'!A35</f>
        <v>29</v>
      </c>
      <c r="B35" s="115" t="str">
        <f>'ĐẤT PNN'!B35</f>
        <v>TB33NT</v>
      </c>
      <c r="C35" s="115" t="str">
        <f>$B$35</f>
        <v>TB33NT</v>
      </c>
      <c r="D35" s="115" t="s">
        <v>135</v>
      </c>
      <c r="E35" s="115" t="s">
        <v>87</v>
      </c>
      <c r="F35" s="115" t="s">
        <v>136</v>
      </c>
      <c r="G35" s="115" t="s">
        <v>17</v>
      </c>
      <c r="H35" s="115" t="str">
        <f t="shared" si="1"/>
        <v>Xã Hưng ThịnhCác đường còn lạiVị trí 1160</v>
      </c>
      <c r="I35" s="128" t="s">
        <v>130</v>
      </c>
      <c r="J35" s="128" t="s">
        <v>131</v>
      </c>
      <c r="K35" s="116" t="str">
        <f>'ĐẤT PNN'!D35</f>
        <v>Đường liên ấp Lộc Hòa</v>
      </c>
      <c r="L35" s="116" t="str">
        <f>'ĐẤT PNN'!E35</f>
        <v>Giáp nhà thờ Lộc Hòa về hướng Đông</v>
      </c>
      <c r="M35" s="116" t="str">
        <f>'ĐẤT PNN'!F35</f>
        <v>Đường sắt</v>
      </c>
      <c r="N35" s="117">
        <f>S35</f>
        <v>160</v>
      </c>
      <c r="O35" s="117">
        <f>AB35</f>
        <v>135</v>
      </c>
      <c r="P35" s="117">
        <v>530</v>
      </c>
      <c r="Q35" s="117">
        <v>450</v>
      </c>
      <c r="R35" s="129">
        <v>1.1000000000000001</v>
      </c>
      <c r="S35" s="55">
        <v>160</v>
      </c>
      <c r="T35" s="55">
        <v>140</v>
      </c>
      <c r="U35" s="55">
        <v>120</v>
      </c>
      <c r="V35" s="55">
        <v>100</v>
      </c>
      <c r="W35" s="103">
        <f t="shared" si="5"/>
        <v>530</v>
      </c>
      <c r="X35" s="103">
        <f t="shared" si="6"/>
        <v>350</v>
      </c>
      <c r="Y35" s="103">
        <f t="shared" si="7"/>
        <v>260</v>
      </c>
      <c r="Z35" s="103">
        <f t="shared" si="8"/>
        <v>180</v>
      </c>
      <c r="AA35" s="17">
        <f>'ĐẤT PNN'!U35</f>
        <v>3</v>
      </c>
      <c r="AB35" s="99">
        <v>135</v>
      </c>
      <c r="AC35" s="99">
        <v>125</v>
      </c>
      <c r="AD35" s="99">
        <v>110</v>
      </c>
      <c r="AE35" s="99">
        <v>90</v>
      </c>
      <c r="AF35" s="103">
        <f t="shared" si="12"/>
        <v>450</v>
      </c>
      <c r="AG35" s="103">
        <f t="shared" si="13"/>
        <v>310</v>
      </c>
      <c r="AH35" s="103">
        <f t="shared" si="14"/>
        <v>240</v>
      </c>
      <c r="AI35" s="103">
        <f t="shared" si="15"/>
        <v>160</v>
      </c>
      <c r="AJ35" s="107">
        <f>'ĐẤT PNN'!I35-'ĐẤT NN'!P35</f>
        <v>1970</v>
      </c>
    </row>
    <row r="36" spans="1:36" s="39" customFormat="1" ht="94.5" customHeight="1" x14ac:dyDescent="0.25">
      <c r="A36" s="115">
        <f>'ĐẤT PNN'!A36</f>
        <v>30</v>
      </c>
      <c r="B36" s="115" t="str">
        <f>'ĐẤT PNN'!B36</f>
        <v>VT2</v>
      </c>
      <c r="C36" s="115" t="str">
        <f t="shared" ref="C36:C41" si="57">$B$35</f>
        <v>TB33NT</v>
      </c>
      <c r="D36" s="115" t="s">
        <v>137</v>
      </c>
      <c r="E36" s="115" t="s">
        <v>87</v>
      </c>
      <c r="F36" s="115" t="s">
        <v>138</v>
      </c>
      <c r="G36" s="115" t="s">
        <v>17</v>
      </c>
      <c r="H36" s="115" t="str">
        <f t="shared" si="1"/>
        <v>Xã Hưng ThịnhCác đường còn lạiVị trí 1160</v>
      </c>
      <c r="I36" s="115"/>
      <c r="J36" s="115"/>
      <c r="K36" s="141" t="str">
        <f>'ĐẤT PNN'!D36</f>
        <v>Các tuyến đường giao thông đấu nối trực tiếp ra Đường liên ấp Lộc Hòa đoạn từ Giáp nhà thờ Lộc Hòa về hướng Đông đến Đường sắt có hiện trạng là đường nhựa, bê tông xi măng:
- Có bề rộng ≥5m, cách đường giao thông ≤1.000m.
- Có bề rộng từ ≥3m đến &lt;5m, cách đường giao thông ≤500m.</v>
      </c>
      <c r="L36" s="141"/>
      <c r="M36" s="141"/>
      <c r="N36" s="117">
        <f t="shared" ref="N36:N41" si="58">IF(B36="VT2",T36,IF(B36="VT3",U36,IF(B36="VT2*0,8",T36,IF(B36="VT3*0,8",U36,V36))))</f>
        <v>140</v>
      </c>
      <c r="O36" s="117">
        <f t="shared" ref="O36:O41" si="59">IF(B36="VT2",AC36,IF(B36="VT3",AD36,IF(B36="VT2*0,8",AC36,IF(B36="VT3*0,8",AD36,AE36))))</f>
        <v>125</v>
      </c>
      <c r="P36" s="117">
        <v>350</v>
      </c>
      <c r="Q36" s="117">
        <v>310</v>
      </c>
      <c r="R36" s="129">
        <v>1.1000000000000001</v>
      </c>
      <c r="S36" s="27">
        <f t="shared" ref="S36:S41" si="60">S35</f>
        <v>160</v>
      </c>
      <c r="T36" s="27">
        <f t="shared" ref="T36:T41" si="61">T35</f>
        <v>140</v>
      </c>
      <c r="U36" s="27">
        <f t="shared" ref="U36:U41" si="62">U35</f>
        <v>120</v>
      </c>
      <c r="V36" s="27">
        <f t="shared" ref="V36:V41" si="63">V35</f>
        <v>100</v>
      </c>
      <c r="W36" s="103">
        <f t="shared" si="5"/>
        <v>530</v>
      </c>
      <c r="X36" s="103">
        <f t="shared" si="6"/>
        <v>350</v>
      </c>
      <c r="Y36" s="103">
        <f t="shared" si="7"/>
        <v>260</v>
      </c>
      <c r="Z36" s="103">
        <f t="shared" si="8"/>
        <v>180</v>
      </c>
      <c r="AA36" s="17">
        <f>'ĐẤT PNN'!U36</f>
        <v>3</v>
      </c>
      <c r="AB36" s="27">
        <f t="shared" ref="AB36:AB41" si="64">AB35</f>
        <v>135</v>
      </c>
      <c r="AC36" s="27">
        <f t="shared" ref="AC36:AC41" si="65">AC35</f>
        <v>125</v>
      </c>
      <c r="AD36" s="27">
        <f t="shared" ref="AD36:AD41" si="66">AD35</f>
        <v>110</v>
      </c>
      <c r="AE36" s="27">
        <f t="shared" ref="AE36:AE41" si="67">AE35</f>
        <v>90</v>
      </c>
      <c r="AF36" s="103">
        <f t="shared" si="12"/>
        <v>450</v>
      </c>
      <c r="AG36" s="103">
        <f t="shared" si="13"/>
        <v>310</v>
      </c>
      <c r="AH36" s="103">
        <f t="shared" si="14"/>
        <v>240</v>
      </c>
      <c r="AI36" s="103">
        <f t="shared" si="15"/>
        <v>160</v>
      </c>
      <c r="AJ36" s="107">
        <f>'ĐẤT PNN'!I36-'ĐẤT NN'!P36</f>
        <v>950</v>
      </c>
    </row>
    <row r="37" spans="1:36" s="39" customFormat="1" ht="110.25" customHeight="1" x14ac:dyDescent="0.25">
      <c r="A37" s="115">
        <f>'ĐẤT PNN'!A37</f>
        <v>31</v>
      </c>
      <c r="B37" s="115" t="str">
        <f>'ĐẤT PNN'!B37</f>
        <v>VT3</v>
      </c>
      <c r="C37" s="115" t="str">
        <f t="shared" si="57"/>
        <v>TB33NT</v>
      </c>
      <c r="D37" s="115" t="s">
        <v>139</v>
      </c>
      <c r="E37" s="115" t="s">
        <v>87</v>
      </c>
      <c r="F37" s="115" t="s">
        <v>140</v>
      </c>
      <c r="G37" s="115" t="s">
        <v>17</v>
      </c>
      <c r="H37" s="115" t="str">
        <f t="shared" si="1"/>
        <v>Xã Hưng ThịnhCác đường còn lạiVị trí 1160</v>
      </c>
      <c r="I37" s="115"/>
      <c r="J37" s="115"/>
      <c r="K37" s="141" t="str">
        <f>'ĐẤT PNN'!D37</f>
        <v>Các tuyến đường giao thông đấu nối trực tiếp ra Đường liên ấp Lộc Hòa đoạn từ Giáp nhà thờ Lộc Hòa về hướng Đông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37" s="141"/>
      <c r="M37" s="141"/>
      <c r="N37" s="117">
        <f t="shared" si="58"/>
        <v>120</v>
      </c>
      <c r="O37" s="117">
        <f t="shared" si="59"/>
        <v>110</v>
      </c>
      <c r="P37" s="117">
        <v>260</v>
      </c>
      <c r="Q37" s="117">
        <v>240</v>
      </c>
      <c r="R37" s="129">
        <v>1.1000000000000001</v>
      </c>
      <c r="S37" s="27">
        <f t="shared" si="60"/>
        <v>160</v>
      </c>
      <c r="T37" s="27">
        <f t="shared" si="61"/>
        <v>140</v>
      </c>
      <c r="U37" s="27">
        <f t="shared" si="62"/>
        <v>120</v>
      </c>
      <c r="V37" s="27">
        <f t="shared" si="63"/>
        <v>100</v>
      </c>
      <c r="W37" s="103">
        <f t="shared" si="5"/>
        <v>530</v>
      </c>
      <c r="X37" s="103">
        <f t="shared" si="6"/>
        <v>350</v>
      </c>
      <c r="Y37" s="103">
        <f t="shared" si="7"/>
        <v>260</v>
      </c>
      <c r="Z37" s="103">
        <f t="shared" si="8"/>
        <v>180</v>
      </c>
      <c r="AA37" s="17">
        <f>'ĐẤT PNN'!U37</f>
        <v>3</v>
      </c>
      <c r="AB37" s="27">
        <f t="shared" si="64"/>
        <v>135</v>
      </c>
      <c r="AC37" s="27">
        <f t="shared" si="65"/>
        <v>125</v>
      </c>
      <c r="AD37" s="27">
        <f t="shared" si="66"/>
        <v>110</v>
      </c>
      <c r="AE37" s="27">
        <f t="shared" si="67"/>
        <v>90</v>
      </c>
      <c r="AF37" s="103">
        <f t="shared" si="12"/>
        <v>450</v>
      </c>
      <c r="AG37" s="103">
        <f t="shared" si="13"/>
        <v>310</v>
      </c>
      <c r="AH37" s="103">
        <f t="shared" si="14"/>
        <v>240</v>
      </c>
      <c r="AI37" s="103">
        <f t="shared" si="15"/>
        <v>160</v>
      </c>
      <c r="AJ37" s="107">
        <f>'ĐẤT PNN'!I37-'ĐẤT NN'!P37</f>
        <v>840</v>
      </c>
    </row>
    <row r="38" spans="1:36" s="39" customFormat="1" ht="63" customHeight="1" x14ac:dyDescent="0.25">
      <c r="A38" s="115">
        <f>'ĐẤT PNN'!A38</f>
        <v>32</v>
      </c>
      <c r="B38" s="115" t="str">
        <f>'ĐẤT PNN'!B38</f>
        <v>VT4</v>
      </c>
      <c r="C38" s="115" t="str">
        <f t="shared" si="57"/>
        <v>TB33NT</v>
      </c>
      <c r="D38" s="115" t="s">
        <v>141</v>
      </c>
      <c r="E38" s="115" t="s">
        <v>87</v>
      </c>
      <c r="F38" s="115" t="s">
        <v>142</v>
      </c>
      <c r="G38" s="115" t="s">
        <v>17</v>
      </c>
      <c r="H38" s="115" t="str">
        <f t="shared" si="1"/>
        <v>Xã Hưng ThịnhCác đường còn lạiVị trí 1160</v>
      </c>
      <c r="I38" s="115"/>
      <c r="J38" s="115"/>
      <c r="K38" s="141" t="str">
        <f>'ĐẤT PNN'!D38</f>
        <v>Các tuyến đường giao thông đấu nối trực tiếp ra Đường liên ấp Lộc Hòa đoạn từ Giáp nhà thờ Lộc Hòa về hướng Đông đến Đường sắt có hiện trạng là đường nhựa, bê tông xi măng:
- Có bề rộng từ ≥3m đến &lt;5m, cách đường giao thông &gt;1.000m.
- Có bề rộng &lt;3m, cách đường giao thông &gt;200m.</v>
      </c>
      <c r="L38" s="141"/>
      <c r="M38" s="141"/>
      <c r="N38" s="117">
        <f t="shared" si="58"/>
        <v>100</v>
      </c>
      <c r="O38" s="117">
        <f t="shared" si="59"/>
        <v>90</v>
      </c>
      <c r="P38" s="117">
        <v>180</v>
      </c>
      <c r="Q38" s="117">
        <v>160</v>
      </c>
      <c r="R38" s="129">
        <v>1.1000000000000001</v>
      </c>
      <c r="S38" s="27">
        <f t="shared" si="60"/>
        <v>160</v>
      </c>
      <c r="T38" s="27">
        <f t="shared" si="61"/>
        <v>140</v>
      </c>
      <c r="U38" s="27">
        <f t="shared" si="62"/>
        <v>120</v>
      </c>
      <c r="V38" s="27">
        <f t="shared" si="63"/>
        <v>100</v>
      </c>
      <c r="W38" s="103">
        <f t="shared" si="5"/>
        <v>530</v>
      </c>
      <c r="X38" s="103">
        <f t="shared" si="6"/>
        <v>350</v>
      </c>
      <c r="Y38" s="103">
        <f t="shared" si="7"/>
        <v>260</v>
      </c>
      <c r="Z38" s="103">
        <f t="shared" si="8"/>
        <v>180</v>
      </c>
      <c r="AA38" s="17">
        <f>'ĐẤT PNN'!U38</f>
        <v>3</v>
      </c>
      <c r="AB38" s="27">
        <f t="shared" si="64"/>
        <v>135</v>
      </c>
      <c r="AC38" s="27">
        <f t="shared" si="65"/>
        <v>125</v>
      </c>
      <c r="AD38" s="27">
        <f t="shared" si="66"/>
        <v>110</v>
      </c>
      <c r="AE38" s="27">
        <f t="shared" si="67"/>
        <v>90</v>
      </c>
      <c r="AF38" s="103">
        <f t="shared" si="12"/>
        <v>450</v>
      </c>
      <c r="AG38" s="103">
        <f t="shared" si="13"/>
        <v>310</v>
      </c>
      <c r="AH38" s="103">
        <f t="shared" si="14"/>
        <v>240</v>
      </c>
      <c r="AI38" s="103">
        <f t="shared" si="15"/>
        <v>160</v>
      </c>
      <c r="AJ38" s="107">
        <f>'ĐẤT PNN'!I38-'ĐẤT NN'!P38</f>
        <v>540</v>
      </c>
    </row>
    <row r="39" spans="1:36" s="39" customFormat="1" ht="94.5" customHeight="1" x14ac:dyDescent="0.25">
      <c r="A39" s="115">
        <f>'ĐẤT PNN'!A39</f>
        <v>33</v>
      </c>
      <c r="B39" s="115" t="str">
        <f>'ĐẤT PNN'!B39</f>
        <v>VT2*0,8</v>
      </c>
      <c r="C39" s="115" t="str">
        <f t="shared" si="57"/>
        <v>TB33NT</v>
      </c>
      <c r="D39" s="115" t="s">
        <v>137</v>
      </c>
      <c r="E39" s="115" t="s">
        <v>87</v>
      </c>
      <c r="F39" s="115" t="s">
        <v>138</v>
      </c>
      <c r="G39" s="115" t="s">
        <v>17</v>
      </c>
      <c r="H39" s="115" t="str">
        <f t="shared" si="1"/>
        <v>Xã Hưng ThịnhCác đường còn lạiVị trí 1160</v>
      </c>
      <c r="I39" s="115"/>
      <c r="J39" s="115"/>
      <c r="K39" s="141" t="str">
        <f>'ĐẤT PNN'!D39</f>
        <v>Các tuyến đường giao thông không đấu nối trực tiếp và thông ra Đường liên ấp Lộc Hòa đoạn từ Giáp nhà thờ Lộc Hòa về hướng Đông đến Đường sắt có hiện trạng là đường nhựa, bê tông xi măng:
- Có bề rộng ≥5m, cách đường giao thông ≤1.000m.
- Có bề rộng từ ≥3m đến &lt;5m, cách đường giao thông ≤500m.</v>
      </c>
      <c r="L39" s="141"/>
      <c r="M39" s="141"/>
      <c r="N39" s="117">
        <f t="shared" si="58"/>
        <v>140</v>
      </c>
      <c r="O39" s="117">
        <f t="shared" si="59"/>
        <v>125</v>
      </c>
      <c r="P39" s="117">
        <v>350</v>
      </c>
      <c r="Q39" s="117">
        <v>310</v>
      </c>
      <c r="R39" s="129">
        <v>1.1000000000000001</v>
      </c>
      <c r="S39" s="27">
        <f t="shared" si="60"/>
        <v>160</v>
      </c>
      <c r="T39" s="27">
        <f t="shared" si="61"/>
        <v>140</v>
      </c>
      <c r="U39" s="27">
        <f t="shared" si="62"/>
        <v>120</v>
      </c>
      <c r="V39" s="27">
        <f t="shared" si="63"/>
        <v>100</v>
      </c>
      <c r="W39" s="103">
        <f t="shared" si="5"/>
        <v>530</v>
      </c>
      <c r="X39" s="103">
        <f t="shared" si="6"/>
        <v>350</v>
      </c>
      <c r="Y39" s="103">
        <f t="shared" si="7"/>
        <v>260</v>
      </c>
      <c r="Z39" s="103">
        <f t="shared" si="8"/>
        <v>180</v>
      </c>
      <c r="AA39" s="17">
        <f>'ĐẤT PNN'!U39</f>
        <v>3</v>
      </c>
      <c r="AB39" s="27">
        <f t="shared" si="64"/>
        <v>135</v>
      </c>
      <c r="AC39" s="27">
        <f t="shared" si="65"/>
        <v>125</v>
      </c>
      <c r="AD39" s="27">
        <f t="shared" si="66"/>
        <v>110</v>
      </c>
      <c r="AE39" s="27">
        <f t="shared" si="67"/>
        <v>90</v>
      </c>
      <c r="AF39" s="103">
        <f t="shared" si="12"/>
        <v>450</v>
      </c>
      <c r="AG39" s="103">
        <f t="shared" si="13"/>
        <v>310</v>
      </c>
      <c r="AH39" s="103">
        <f t="shared" si="14"/>
        <v>240</v>
      </c>
      <c r="AI39" s="103">
        <f t="shared" si="15"/>
        <v>160</v>
      </c>
      <c r="AJ39" s="107">
        <f>'ĐẤT PNN'!I39-'ĐẤT NN'!P39</f>
        <v>750</v>
      </c>
    </row>
    <row r="40" spans="1:36" s="39" customFormat="1" ht="94.5" customHeight="1" x14ac:dyDescent="0.25">
      <c r="A40" s="115">
        <f>'ĐẤT PNN'!A40</f>
        <v>34</v>
      </c>
      <c r="B40" s="115" t="str">
        <f>'ĐẤT PNN'!B40</f>
        <v>VT3*0,8</v>
      </c>
      <c r="C40" s="115" t="str">
        <f t="shared" si="57"/>
        <v>TB33NT</v>
      </c>
      <c r="D40" s="115" t="s">
        <v>139</v>
      </c>
      <c r="E40" s="115" t="s">
        <v>87</v>
      </c>
      <c r="F40" s="115" t="s">
        <v>140</v>
      </c>
      <c r="G40" s="115" t="s">
        <v>17</v>
      </c>
      <c r="H40" s="115" t="str">
        <f t="shared" si="1"/>
        <v>Xã Hưng ThịnhCác đường còn lạiVị trí 1160</v>
      </c>
      <c r="I40" s="115"/>
      <c r="J40" s="115"/>
      <c r="K40" s="141" t="str">
        <f>'ĐẤT PNN'!D40</f>
        <v>Các tuyến đường giao thông không đấu nối trực tiếp và thông ra Đường liên ấp Lộc Hòa đoạn từ Giáp nhà thờ Lộc Hòa về hướng Đông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40" s="141"/>
      <c r="M40" s="141"/>
      <c r="N40" s="117">
        <f t="shared" si="58"/>
        <v>120</v>
      </c>
      <c r="O40" s="117">
        <f t="shared" si="59"/>
        <v>110</v>
      </c>
      <c r="P40" s="117">
        <v>260</v>
      </c>
      <c r="Q40" s="117">
        <v>240</v>
      </c>
      <c r="R40" s="129">
        <v>1.1000000000000001</v>
      </c>
      <c r="S40" s="27">
        <f t="shared" si="60"/>
        <v>160</v>
      </c>
      <c r="T40" s="27">
        <f t="shared" si="61"/>
        <v>140</v>
      </c>
      <c r="U40" s="27">
        <f t="shared" si="62"/>
        <v>120</v>
      </c>
      <c r="V40" s="27">
        <f t="shared" si="63"/>
        <v>100</v>
      </c>
      <c r="W40" s="103">
        <f t="shared" si="5"/>
        <v>530</v>
      </c>
      <c r="X40" s="103">
        <f t="shared" si="6"/>
        <v>350</v>
      </c>
      <c r="Y40" s="103">
        <f t="shared" si="7"/>
        <v>260</v>
      </c>
      <c r="Z40" s="103">
        <f t="shared" si="8"/>
        <v>180</v>
      </c>
      <c r="AA40" s="17">
        <f>'ĐẤT PNN'!U40</f>
        <v>3</v>
      </c>
      <c r="AB40" s="27">
        <f t="shared" si="64"/>
        <v>135</v>
      </c>
      <c r="AC40" s="27">
        <f t="shared" si="65"/>
        <v>125</v>
      </c>
      <c r="AD40" s="27">
        <f t="shared" si="66"/>
        <v>110</v>
      </c>
      <c r="AE40" s="27">
        <f t="shared" si="67"/>
        <v>90</v>
      </c>
      <c r="AF40" s="103">
        <f t="shared" si="12"/>
        <v>450</v>
      </c>
      <c r="AG40" s="103">
        <f t="shared" si="13"/>
        <v>310</v>
      </c>
      <c r="AH40" s="103">
        <f t="shared" si="14"/>
        <v>240</v>
      </c>
      <c r="AI40" s="103">
        <f t="shared" si="15"/>
        <v>160</v>
      </c>
      <c r="AJ40" s="107">
        <f>'ĐẤT PNN'!I40-'ĐẤT NN'!P40</f>
        <v>700</v>
      </c>
    </row>
    <row r="41" spans="1:36" s="39" customFormat="1" ht="63" customHeight="1" x14ac:dyDescent="0.25">
      <c r="A41" s="115">
        <f>'ĐẤT PNN'!A41</f>
        <v>35</v>
      </c>
      <c r="B41" s="115" t="str">
        <f>'ĐẤT PNN'!B41</f>
        <v>VT4*0,8</v>
      </c>
      <c r="C41" s="115" t="str">
        <f t="shared" si="57"/>
        <v>TB33NT</v>
      </c>
      <c r="D41" s="115" t="s">
        <v>141</v>
      </c>
      <c r="E41" s="115" t="s">
        <v>87</v>
      </c>
      <c r="F41" s="115" t="s">
        <v>142</v>
      </c>
      <c r="G41" s="115" t="s">
        <v>17</v>
      </c>
      <c r="H41" s="115" t="str">
        <f t="shared" si="1"/>
        <v>Xã Hưng ThịnhCác đường còn lạiVị trí 1160</v>
      </c>
      <c r="I41" s="115"/>
      <c r="J41" s="115"/>
      <c r="K41" s="141" t="str">
        <f>'ĐẤT PNN'!D41</f>
        <v>Các tuyến đường giao thông không đấu nối trực tiếp và thông ra Đường liên ấp Lộc Hòa đoạn từ Giáp nhà thờ Lộc Hòa về hướng Đông đến Đường sắt có hiện trạng là đường nhựa, bê tông xi măng:
- Có bề rộng từ ≥3m đến &lt;5m, cách đường giao thông &gt;1.000m.
- Có bề rộng &lt;3m, cách đường giao thông &gt;200m.</v>
      </c>
      <c r="L41" s="141"/>
      <c r="M41" s="141"/>
      <c r="N41" s="117">
        <f t="shared" si="58"/>
        <v>100</v>
      </c>
      <c r="O41" s="117">
        <f t="shared" si="59"/>
        <v>90</v>
      </c>
      <c r="P41" s="117">
        <v>180</v>
      </c>
      <c r="Q41" s="117">
        <v>160</v>
      </c>
      <c r="R41" s="129">
        <v>1.1000000000000001</v>
      </c>
      <c r="S41" s="27">
        <f t="shared" si="60"/>
        <v>160</v>
      </c>
      <c r="T41" s="27">
        <f t="shared" si="61"/>
        <v>140</v>
      </c>
      <c r="U41" s="27">
        <f t="shared" si="62"/>
        <v>120</v>
      </c>
      <c r="V41" s="27">
        <f t="shared" si="63"/>
        <v>100</v>
      </c>
      <c r="W41" s="103">
        <f t="shared" si="5"/>
        <v>530</v>
      </c>
      <c r="X41" s="103">
        <f t="shared" si="6"/>
        <v>350</v>
      </c>
      <c r="Y41" s="103">
        <f t="shared" si="7"/>
        <v>260</v>
      </c>
      <c r="Z41" s="103">
        <f t="shared" si="8"/>
        <v>180</v>
      </c>
      <c r="AA41" s="17">
        <f>'ĐẤT PNN'!U41</f>
        <v>3</v>
      </c>
      <c r="AB41" s="27">
        <f t="shared" si="64"/>
        <v>135</v>
      </c>
      <c r="AC41" s="27">
        <f t="shared" si="65"/>
        <v>125</v>
      </c>
      <c r="AD41" s="27">
        <f t="shared" si="66"/>
        <v>110</v>
      </c>
      <c r="AE41" s="27">
        <f t="shared" si="67"/>
        <v>90</v>
      </c>
      <c r="AF41" s="103">
        <f t="shared" si="12"/>
        <v>450</v>
      </c>
      <c r="AG41" s="103">
        <f t="shared" si="13"/>
        <v>310</v>
      </c>
      <c r="AH41" s="103">
        <f t="shared" si="14"/>
        <v>240</v>
      </c>
      <c r="AI41" s="103">
        <f t="shared" si="15"/>
        <v>160</v>
      </c>
      <c r="AJ41" s="107">
        <f>'ĐẤT PNN'!I41-'ĐẤT NN'!P41</f>
        <v>480</v>
      </c>
    </row>
    <row r="42" spans="1:36" s="39" customFormat="1" ht="63" x14ac:dyDescent="0.25">
      <c r="A42" s="115">
        <f>'ĐẤT PNN'!A42</f>
        <v>36</v>
      </c>
      <c r="B42" s="115" t="str">
        <f>'ĐẤT PNN'!B42</f>
        <v>TB61NT_D1</v>
      </c>
      <c r="C42" s="115" t="str">
        <f>$B$42</f>
        <v>TB61NT_D1</v>
      </c>
      <c r="D42" s="115" t="s">
        <v>135</v>
      </c>
      <c r="E42" s="115" t="s">
        <v>87</v>
      </c>
      <c r="F42" s="115" t="s">
        <v>136</v>
      </c>
      <c r="G42" s="115" t="s">
        <v>17</v>
      </c>
      <c r="H42" s="115" t="str">
        <f t="shared" si="1"/>
        <v>Xã Hưng ThịnhCác đường còn lạiVị trí 1160</v>
      </c>
      <c r="I42" s="128" t="s">
        <v>130</v>
      </c>
      <c r="J42" s="128" t="s">
        <v>131</v>
      </c>
      <c r="K42" s="116" t="str">
        <f>'ĐẤT PNN'!D42</f>
        <v>Đường liên ấp Nhân Hoà - Bàu Cá</v>
      </c>
      <c r="L42" s="116" t="str">
        <f>'ĐẤT PNN'!E42</f>
        <v>Quốc lộ 1</v>
      </c>
      <c r="M42" s="116" t="str">
        <f>'ĐẤT PNN'!F42</f>
        <v>Cầu Sông Đinh</v>
      </c>
      <c r="N42" s="117">
        <f>S42</f>
        <v>160</v>
      </c>
      <c r="O42" s="117">
        <f>AB42</f>
        <v>135</v>
      </c>
      <c r="P42" s="117">
        <v>530</v>
      </c>
      <c r="Q42" s="117">
        <v>450</v>
      </c>
      <c r="R42" s="129">
        <v>1.1299999999999999</v>
      </c>
      <c r="S42" s="55">
        <v>160</v>
      </c>
      <c r="T42" s="55">
        <v>140</v>
      </c>
      <c r="U42" s="55">
        <v>120</v>
      </c>
      <c r="V42" s="55">
        <v>100</v>
      </c>
      <c r="W42" s="103">
        <f t="shared" si="5"/>
        <v>530</v>
      </c>
      <c r="X42" s="103">
        <f t="shared" si="6"/>
        <v>350</v>
      </c>
      <c r="Y42" s="103">
        <f t="shared" si="7"/>
        <v>260</v>
      </c>
      <c r="Z42" s="103">
        <f t="shared" si="8"/>
        <v>180</v>
      </c>
      <c r="AA42" s="17">
        <f>'ĐẤT PNN'!U42</f>
        <v>2</v>
      </c>
      <c r="AB42" s="99">
        <v>135</v>
      </c>
      <c r="AC42" s="99">
        <v>125</v>
      </c>
      <c r="AD42" s="99">
        <v>110</v>
      </c>
      <c r="AE42" s="99">
        <v>90</v>
      </c>
      <c r="AF42" s="103">
        <f t="shared" si="12"/>
        <v>450</v>
      </c>
      <c r="AG42" s="103">
        <f t="shared" si="13"/>
        <v>310</v>
      </c>
      <c r="AH42" s="103">
        <f t="shared" si="14"/>
        <v>240</v>
      </c>
      <c r="AI42" s="103">
        <f t="shared" si="15"/>
        <v>160</v>
      </c>
      <c r="AJ42" s="107">
        <f>'ĐẤT PNN'!I42-'ĐẤT NN'!P42</f>
        <v>2070</v>
      </c>
    </row>
    <row r="43" spans="1:36" s="39" customFormat="1" ht="94.5" customHeight="1" x14ac:dyDescent="0.25">
      <c r="A43" s="115">
        <f>'ĐẤT PNN'!A43</f>
        <v>37</v>
      </c>
      <c r="B43" s="115" t="str">
        <f>'ĐẤT PNN'!B43</f>
        <v>VT2</v>
      </c>
      <c r="C43" s="115" t="str">
        <f t="shared" ref="C43:C48" si="68">$B$42</f>
        <v>TB61NT_D1</v>
      </c>
      <c r="D43" s="115" t="s">
        <v>137</v>
      </c>
      <c r="E43" s="115" t="s">
        <v>87</v>
      </c>
      <c r="F43" s="115" t="s">
        <v>138</v>
      </c>
      <c r="G43" s="115" t="s">
        <v>17</v>
      </c>
      <c r="H43" s="115" t="str">
        <f t="shared" si="1"/>
        <v>Xã Hưng ThịnhCác đường còn lạiVị trí 1160</v>
      </c>
      <c r="I43" s="115"/>
      <c r="J43" s="115"/>
      <c r="K43" s="141" t="str">
        <f>'ĐẤT PNN'!D43</f>
        <v>Các tuyến đường giao thông đấu nối trực tiếp ra Đường liên ấp Nhân Hoà - Bàu Cá đoạn từ Quốc lộ 1 đến Cầu Sông Đinh có hiện trạng là đường nhựa, bê tông xi măng:
- Có bề rộng ≥5m, cách đường giao thông ≤1.000m.
- Có bề rộng từ ≥3m đến &lt;5m, cách đường giao thông ≤500m.</v>
      </c>
      <c r="L43" s="141"/>
      <c r="M43" s="141"/>
      <c r="N43" s="117">
        <f t="shared" ref="N43:N48" si="69">IF(B43="VT2",T43,IF(B43="VT3",U43,IF(B43="VT2*0,8",T43,IF(B43="VT3*0,8",U43,V43))))</f>
        <v>140</v>
      </c>
      <c r="O43" s="117">
        <f t="shared" ref="O43:O48" si="70">IF(B43="VT2",AC43,IF(B43="VT3",AD43,IF(B43="VT2*0,8",AC43,IF(B43="VT3*0,8",AD43,AE43))))</f>
        <v>125</v>
      </c>
      <c r="P43" s="117">
        <v>350</v>
      </c>
      <c r="Q43" s="117">
        <v>310</v>
      </c>
      <c r="R43" s="129">
        <v>1.1299999999999999</v>
      </c>
      <c r="S43" s="27">
        <f t="shared" ref="S43:S48" si="71">S42</f>
        <v>160</v>
      </c>
      <c r="T43" s="27">
        <f t="shared" ref="T43:T48" si="72">T42</f>
        <v>140</v>
      </c>
      <c r="U43" s="27">
        <f t="shared" ref="U43:U48" si="73">U42</f>
        <v>120</v>
      </c>
      <c r="V43" s="27">
        <f t="shared" ref="V43:V48" si="74">V42</f>
        <v>100</v>
      </c>
      <c r="W43" s="103">
        <f t="shared" si="5"/>
        <v>530</v>
      </c>
      <c r="X43" s="103">
        <f t="shared" si="6"/>
        <v>350</v>
      </c>
      <c r="Y43" s="103">
        <f t="shared" si="7"/>
        <v>260</v>
      </c>
      <c r="Z43" s="103">
        <f t="shared" si="8"/>
        <v>180</v>
      </c>
      <c r="AA43" s="17">
        <f>'ĐẤT PNN'!U43</f>
        <v>2</v>
      </c>
      <c r="AB43" s="27">
        <f t="shared" ref="AB43:AB48" si="75">AB42</f>
        <v>135</v>
      </c>
      <c r="AC43" s="27">
        <f t="shared" ref="AC43:AC48" si="76">AC42</f>
        <v>125</v>
      </c>
      <c r="AD43" s="27">
        <f t="shared" ref="AD43:AD48" si="77">AD42</f>
        <v>110</v>
      </c>
      <c r="AE43" s="27">
        <f t="shared" ref="AE43:AE48" si="78">AE42</f>
        <v>90</v>
      </c>
      <c r="AF43" s="103">
        <f t="shared" si="12"/>
        <v>450</v>
      </c>
      <c r="AG43" s="103">
        <f t="shared" si="13"/>
        <v>310</v>
      </c>
      <c r="AH43" s="103">
        <f t="shared" si="14"/>
        <v>240</v>
      </c>
      <c r="AI43" s="103">
        <f t="shared" si="15"/>
        <v>160</v>
      </c>
      <c r="AJ43" s="107">
        <f>'ĐẤT PNN'!I43-'ĐẤT NN'!P43</f>
        <v>950</v>
      </c>
    </row>
    <row r="44" spans="1:36" s="39" customFormat="1" ht="110.25" customHeight="1" x14ac:dyDescent="0.25">
      <c r="A44" s="115">
        <f>'ĐẤT PNN'!A44</f>
        <v>38</v>
      </c>
      <c r="B44" s="115" t="str">
        <f>'ĐẤT PNN'!B44</f>
        <v>VT3</v>
      </c>
      <c r="C44" s="115" t="str">
        <f t="shared" si="68"/>
        <v>TB61NT_D1</v>
      </c>
      <c r="D44" s="115" t="s">
        <v>139</v>
      </c>
      <c r="E44" s="115" t="s">
        <v>87</v>
      </c>
      <c r="F44" s="115" t="s">
        <v>140</v>
      </c>
      <c r="G44" s="115" t="s">
        <v>17</v>
      </c>
      <c r="H44" s="115" t="str">
        <f t="shared" si="1"/>
        <v>Xã Hưng ThịnhCác đường còn lạiVị trí 1160</v>
      </c>
      <c r="I44" s="115"/>
      <c r="J44" s="115"/>
      <c r="K44" s="141" t="str">
        <f>'ĐẤT PNN'!D44</f>
        <v>Các tuyến đường giao thông đấu nối trực tiếp ra Đường liên ấp Nhân Hoà - Bàu Cá đoạn từ Quốc lộ 1 đến Cầu Sông Đinh có hiện trạng là đường nhựa, bê tông xi măng:
- Có bề rộng ≥5m, cách đường giao thông &gt;1.000m.
- Có bề rộng từ ≥3m đến &lt;5m, cách đường giao thông từ &gt;500m đến ≤1.000m.
- Có bề rộng &lt;3m, cách đường giao thông ≤200m.</v>
      </c>
      <c r="L44" s="141"/>
      <c r="M44" s="141"/>
      <c r="N44" s="117">
        <f t="shared" si="69"/>
        <v>120</v>
      </c>
      <c r="O44" s="117">
        <f t="shared" si="70"/>
        <v>110</v>
      </c>
      <c r="P44" s="117">
        <v>260</v>
      </c>
      <c r="Q44" s="117">
        <v>240</v>
      </c>
      <c r="R44" s="129">
        <v>1.1299999999999999</v>
      </c>
      <c r="S44" s="27">
        <f t="shared" si="71"/>
        <v>160</v>
      </c>
      <c r="T44" s="27">
        <f t="shared" si="72"/>
        <v>140</v>
      </c>
      <c r="U44" s="27">
        <f t="shared" si="73"/>
        <v>120</v>
      </c>
      <c r="V44" s="27">
        <f t="shared" si="74"/>
        <v>100</v>
      </c>
      <c r="W44" s="103">
        <f t="shared" si="5"/>
        <v>530</v>
      </c>
      <c r="X44" s="103">
        <f t="shared" si="6"/>
        <v>350</v>
      </c>
      <c r="Y44" s="103">
        <f t="shared" si="7"/>
        <v>260</v>
      </c>
      <c r="Z44" s="103">
        <f t="shared" si="8"/>
        <v>180</v>
      </c>
      <c r="AA44" s="17">
        <f>'ĐẤT PNN'!U44</f>
        <v>2</v>
      </c>
      <c r="AB44" s="27">
        <f t="shared" si="75"/>
        <v>135</v>
      </c>
      <c r="AC44" s="27">
        <f t="shared" si="76"/>
        <v>125</v>
      </c>
      <c r="AD44" s="27">
        <f t="shared" si="77"/>
        <v>110</v>
      </c>
      <c r="AE44" s="27">
        <f t="shared" si="78"/>
        <v>90</v>
      </c>
      <c r="AF44" s="103">
        <f t="shared" si="12"/>
        <v>450</v>
      </c>
      <c r="AG44" s="103">
        <f t="shared" si="13"/>
        <v>310</v>
      </c>
      <c r="AH44" s="103">
        <f t="shared" si="14"/>
        <v>240</v>
      </c>
      <c r="AI44" s="103">
        <f t="shared" si="15"/>
        <v>160</v>
      </c>
      <c r="AJ44" s="107">
        <f>'ĐẤT PNN'!I44-'ĐẤT NN'!P44</f>
        <v>840</v>
      </c>
    </row>
    <row r="45" spans="1:36" s="39" customFormat="1" ht="63" customHeight="1" x14ac:dyDescent="0.25">
      <c r="A45" s="115">
        <f>'ĐẤT PNN'!A45</f>
        <v>39</v>
      </c>
      <c r="B45" s="115" t="str">
        <f>'ĐẤT PNN'!B45</f>
        <v>VT4</v>
      </c>
      <c r="C45" s="115" t="str">
        <f t="shared" si="68"/>
        <v>TB61NT_D1</v>
      </c>
      <c r="D45" s="115" t="s">
        <v>141</v>
      </c>
      <c r="E45" s="115" t="s">
        <v>87</v>
      </c>
      <c r="F45" s="115" t="s">
        <v>142</v>
      </c>
      <c r="G45" s="115" t="s">
        <v>17</v>
      </c>
      <c r="H45" s="115" t="str">
        <f t="shared" si="1"/>
        <v>Xã Hưng ThịnhCác đường còn lạiVị trí 1160</v>
      </c>
      <c r="I45" s="115"/>
      <c r="J45" s="115"/>
      <c r="K45" s="141" t="str">
        <f>'ĐẤT PNN'!D45</f>
        <v>Các tuyến đường giao thông đấu nối trực tiếp ra Đường liên ấp Nhân Hoà - Bàu Cá đoạn từ Quốc lộ 1 đến Cầu Sông Đinh có hiện trạng là đường nhựa, bê tông xi măng:
- Có bề rộng từ ≥3m đến &lt;5m, cách đường giao thông &gt;1.000m.
- Có bề rộng &lt;3m, cách đường giao thông &gt;200m.</v>
      </c>
      <c r="L45" s="141"/>
      <c r="M45" s="141"/>
      <c r="N45" s="117">
        <f t="shared" si="69"/>
        <v>100</v>
      </c>
      <c r="O45" s="117">
        <f t="shared" si="70"/>
        <v>90</v>
      </c>
      <c r="P45" s="117">
        <v>180</v>
      </c>
      <c r="Q45" s="117">
        <v>160</v>
      </c>
      <c r="R45" s="129">
        <v>1.1299999999999999</v>
      </c>
      <c r="S45" s="27">
        <f t="shared" si="71"/>
        <v>160</v>
      </c>
      <c r="T45" s="27">
        <f t="shared" si="72"/>
        <v>140</v>
      </c>
      <c r="U45" s="27">
        <f t="shared" si="73"/>
        <v>120</v>
      </c>
      <c r="V45" s="27">
        <f t="shared" si="74"/>
        <v>100</v>
      </c>
      <c r="W45" s="103">
        <f t="shared" si="5"/>
        <v>530</v>
      </c>
      <c r="X45" s="103">
        <f t="shared" si="6"/>
        <v>350</v>
      </c>
      <c r="Y45" s="103">
        <f t="shared" si="7"/>
        <v>260</v>
      </c>
      <c r="Z45" s="103">
        <f t="shared" si="8"/>
        <v>180</v>
      </c>
      <c r="AA45" s="17">
        <f>'ĐẤT PNN'!U45</f>
        <v>2</v>
      </c>
      <c r="AB45" s="27">
        <f t="shared" si="75"/>
        <v>135</v>
      </c>
      <c r="AC45" s="27">
        <f t="shared" si="76"/>
        <v>125</v>
      </c>
      <c r="AD45" s="27">
        <f t="shared" si="77"/>
        <v>110</v>
      </c>
      <c r="AE45" s="27">
        <f t="shared" si="78"/>
        <v>90</v>
      </c>
      <c r="AF45" s="103">
        <f t="shared" si="12"/>
        <v>450</v>
      </c>
      <c r="AG45" s="103">
        <f t="shared" si="13"/>
        <v>310</v>
      </c>
      <c r="AH45" s="103">
        <f t="shared" si="14"/>
        <v>240</v>
      </c>
      <c r="AI45" s="103">
        <f t="shared" si="15"/>
        <v>160</v>
      </c>
      <c r="AJ45" s="107">
        <f>'ĐẤT PNN'!I45-'ĐẤT NN'!P45</f>
        <v>540</v>
      </c>
    </row>
    <row r="46" spans="1:36" s="39" customFormat="1" ht="94.5" customHeight="1" x14ac:dyDescent="0.25">
      <c r="A46" s="115">
        <f>'ĐẤT PNN'!A46</f>
        <v>40</v>
      </c>
      <c r="B46" s="115" t="str">
        <f>'ĐẤT PNN'!B46</f>
        <v>VT2*0,8</v>
      </c>
      <c r="C46" s="115" t="str">
        <f t="shared" si="68"/>
        <v>TB61NT_D1</v>
      </c>
      <c r="D46" s="115" t="s">
        <v>137</v>
      </c>
      <c r="E46" s="115" t="s">
        <v>87</v>
      </c>
      <c r="F46" s="115" t="s">
        <v>138</v>
      </c>
      <c r="G46" s="115" t="s">
        <v>17</v>
      </c>
      <c r="H46" s="115" t="str">
        <f t="shared" si="1"/>
        <v>Xã Hưng ThịnhCác đường còn lạiVị trí 1160</v>
      </c>
      <c r="I46" s="115"/>
      <c r="J46" s="115"/>
      <c r="K46" s="141" t="str">
        <f>'ĐẤT PNN'!D46</f>
        <v>Các tuyến đường giao thông không đấu nối trực tiếp và thông ra Đường liên ấp Nhân Hoà - Bàu Cá đoạn từ Quốc lộ 1 đến Cầu Sông Đinh có hiện trạng là đường nhựa, bê tông xi măng:
- Có bề rộng ≥5m, cách đường giao thông ≤1.000m.
- Có bề rộng từ ≥3m đến &lt;5m, cách đường giao thông ≤500m.</v>
      </c>
      <c r="L46" s="141"/>
      <c r="M46" s="141"/>
      <c r="N46" s="117">
        <f t="shared" si="69"/>
        <v>140</v>
      </c>
      <c r="O46" s="117">
        <f t="shared" si="70"/>
        <v>125</v>
      </c>
      <c r="P46" s="117">
        <v>350</v>
      </c>
      <c r="Q46" s="117">
        <v>310</v>
      </c>
      <c r="R46" s="129">
        <v>1.1299999999999999</v>
      </c>
      <c r="S46" s="27">
        <f t="shared" si="71"/>
        <v>160</v>
      </c>
      <c r="T46" s="27">
        <f t="shared" si="72"/>
        <v>140</v>
      </c>
      <c r="U46" s="27">
        <f t="shared" si="73"/>
        <v>120</v>
      </c>
      <c r="V46" s="27">
        <f t="shared" si="74"/>
        <v>100</v>
      </c>
      <c r="W46" s="103">
        <f t="shared" si="5"/>
        <v>530</v>
      </c>
      <c r="X46" s="103">
        <f t="shared" si="6"/>
        <v>350</v>
      </c>
      <c r="Y46" s="103">
        <f t="shared" si="7"/>
        <v>260</v>
      </c>
      <c r="Z46" s="103">
        <f t="shared" si="8"/>
        <v>180</v>
      </c>
      <c r="AA46" s="17">
        <f>'ĐẤT PNN'!U46</f>
        <v>2</v>
      </c>
      <c r="AB46" s="27">
        <f t="shared" si="75"/>
        <v>135</v>
      </c>
      <c r="AC46" s="27">
        <f t="shared" si="76"/>
        <v>125</v>
      </c>
      <c r="AD46" s="27">
        <f t="shared" si="77"/>
        <v>110</v>
      </c>
      <c r="AE46" s="27">
        <f t="shared" si="78"/>
        <v>90</v>
      </c>
      <c r="AF46" s="103">
        <f t="shared" si="12"/>
        <v>450</v>
      </c>
      <c r="AG46" s="103">
        <f t="shared" si="13"/>
        <v>310</v>
      </c>
      <c r="AH46" s="103">
        <f t="shared" si="14"/>
        <v>240</v>
      </c>
      <c r="AI46" s="103">
        <f t="shared" si="15"/>
        <v>160</v>
      </c>
      <c r="AJ46" s="107">
        <f>'ĐẤT PNN'!I46-'ĐẤT NN'!P46</f>
        <v>850</v>
      </c>
    </row>
    <row r="47" spans="1:36" s="39" customFormat="1" ht="94.5" customHeight="1" x14ac:dyDescent="0.25">
      <c r="A47" s="115">
        <f>'ĐẤT PNN'!A47</f>
        <v>41</v>
      </c>
      <c r="B47" s="115" t="str">
        <f>'ĐẤT PNN'!B47</f>
        <v>VT3*0,8</v>
      </c>
      <c r="C47" s="115" t="str">
        <f t="shared" si="68"/>
        <v>TB61NT_D1</v>
      </c>
      <c r="D47" s="115" t="s">
        <v>139</v>
      </c>
      <c r="E47" s="115" t="s">
        <v>87</v>
      </c>
      <c r="F47" s="115" t="s">
        <v>140</v>
      </c>
      <c r="G47" s="115" t="s">
        <v>17</v>
      </c>
      <c r="H47" s="115" t="str">
        <f t="shared" si="1"/>
        <v>Xã Hưng ThịnhCác đường còn lạiVị trí 1160</v>
      </c>
      <c r="I47" s="115"/>
      <c r="J47" s="115"/>
      <c r="K47" s="141" t="str">
        <f>'ĐẤT PNN'!D47</f>
        <v>Các tuyến đường giao thông không đấu nối trực tiếp và thông ra Đường liên ấp Nhân Hoà - Bàu Cá đoạn từ Quốc lộ 1 đến Cầu Sông Đinh có hiện trạng là đường nhựa, bê tông xi măng:
- Có bề rộng ≥5m, cách đường giao thông &gt;1.000m.
- Có bề rộng từ ≥3m đến &lt;5m, cách đường giao thông từ &gt;500m đến ≤1.000m.
- Có bề rộng &lt;3m, cách đường giao thông ≤200m.</v>
      </c>
      <c r="L47" s="141"/>
      <c r="M47" s="141"/>
      <c r="N47" s="117">
        <f t="shared" si="69"/>
        <v>120</v>
      </c>
      <c r="O47" s="117">
        <f t="shared" si="70"/>
        <v>110</v>
      </c>
      <c r="P47" s="117">
        <v>260</v>
      </c>
      <c r="Q47" s="117">
        <v>240</v>
      </c>
      <c r="R47" s="129">
        <v>1.1299999999999999</v>
      </c>
      <c r="S47" s="27">
        <f t="shared" si="71"/>
        <v>160</v>
      </c>
      <c r="T47" s="27">
        <f t="shared" si="72"/>
        <v>140</v>
      </c>
      <c r="U47" s="27">
        <f t="shared" si="73"/>
        <v>120</v>
      </c>
      <c r="V47" s="27">
        <f t="shared" si="74"/>
        <v>100</v>
      </c>
      <c r="W47" s="103">
        <f t="shared" si="5"/>
        <v>530</v>
      </c>
      <c r="X47" s="103">
        <f t="shared" si="6"/>
        <v>350</v>
      </c>
      <c r="Y47" s="103">
        <f t="shared" si="7"/>
        <v>260</v>
      </c>
      <c r="Z47" s="103">
        <f t="shared" si="8"/>
        <v>180</v>
      </c>
      <c r="AA47" s="17">
        <f>'ĐẤT PNN'!U47</f>
        <v>2</v>
      </c>
      <c r="AB47" s="27">
        <f t="shared" si="75"/>
        <v>135</v>
      </c>
      <c r="AC47" s="27">
        <f t="shared" si="76"/>
        <v>125</v>
      </c>
      <c r="AD47" s="27">
        <f t="shared" si="77"/>
        <v>110</v>
      </c>
      <c r="AE47" s="27">
        <f t="shared" si="78"/>
        <v>90</v>
      </c>
      <c r="AF47" s="103">
        <f t="shared" si="12"/>
        <v>450</v>
      </c>
      <c r="AG47" s="103">
        <f t="shared" si="13"/>
        <v>310</v>
      </c>
      <c r="AH47" s="103">
        <f t="shared" si="14"/>
        <v>240</v>
      </c>
      <c r="AI47" s="103">
        <f t="shared" si="15"/>
        <v>160</v>
      </c>
      <c r="AJ47" s="107">
        <f>'ĐẤT PNN'!I47-'ĐẤT NN'!P47</f>
        <v>700</v>
      </c>
    </row>
    <row r="48" spans="1:36" s="39" customFormat="1" ht="63" customHeight="1" x14ac:dyDescent="0.25">
      <c r="A48" s="115">
        <f>'ĐẤT PNN'!A48</f>
        <v>42</v>
      </c>
      <c r="B48" s="115" t="str">
        <f>'ĐẤT PNN'!B48</f>
        <v>VT4*0,8</v>
      </c>
      <c r="C48" s="115" t="str">
        <f t="shared" si="68"/>
        <v>TB61NT_D1</v>
      </c>
      <c r="D48" s="115" t="s">
        <v>141</v>
      </c>
      <c r="E48" s="115" t="s">
        <v>87</v>
      </c>
      <c r="F48" s="115" t="s">
        <v>142</v>
      </c>
      <c r="G48" s="115" t="s">
        <v>17</v>
      </c>
      <c r="H48" s="115" t="str">
        <f t="shared" si="1"/>
        <v>Xã Hưng ThịnhCác đường còn lạiVị trí 1160</v>
      </c>
      <c r="I48" s="115"/>
      <c r="J48" s="115"/>
      <c r="K48" s="141" t="str">
        <f>'ĐẤT PNN'!D48</f>
        <v>Các tuyến đường giao thông không đấu nối trực tiếp và thông ra Đường liên ấp Nhân Hoà - Bàu Cá đoạn từ Quốc lộ 1 đến Cầu Sông Đinh có hiện trạng là đường nhựa, bê tông xi măng:
- Có bề rộng từ ≥3m đến &lt;5m, cách đường giao thông &gt;1.000m.
- Có bề rộng &lt;3m, cách đường giao thông &gt;200m.</v>
      </c>
      <c r="L48" s="141"/>
      <c r="M48" s="141"/>
      <c r="N48" s="117">
        <f t="shared" si="69"/>
        <v>100</v>
      </c>
      <c r="O48" s="117">
        <f t="shared" si="70"/>
        <v>90</v>
      </c>
      <c r="P48" s="117">
        <v>180</v>
      </c>
      <c r="Q48" s="117">
        <v>160</v>
      </c>
      <c r="R48" s="129">
        <v>1.1299999999999999</v>
      </c>
      <c r="S48" s="27">
        <f t="shared" si="71"/>
        <v>160</v>
      </c>
      <c r="T48" s="27">
        <f t="shared" si="72"/>
        <v>140</v>
      </c>
      <c r="U48" s="27">
        <f t="shared" si="73"/>
        <v>120</v>
      </c>
      <c r="V48" s="27">
        <f t="shared" si="74"/>
        <v>100</v>
      </c>
      <c r="W48" s="103">
        <f t="shared" si="5"/>
        <v>530</v>
      </c>
      <c r="X48" s="103">
        <f t="shared" si="6"/>
        <v>350</v>
      </c>
      <c r="Y48" s="103">
        <f t="shared" si="7"/>
        <v>260</v>
      </c>
      <c r="Z48" s="103">
        <f t="shared" si="8"/>
        <v>180</v>
      </c>
      <c r="AA48" s="17">
        <f>'ĐẤT PNN'!U48</f>
        <v>2</v>
      </c>
      <c r="AB48" s="27">
        <f t="shared" si="75"/>
        <v>135</v>
      </c>
      <c r="AC48" s="27">
        <f t="shared" si="76"/>
        <v>125</v>
      </c>
      <c r="AD48" s="27">
        <f t="shared" si="77"/>
        <v>110</v>
      </c>
      <c r="AE48" s="27">
        <f t="shared" si="78"/>
        <v>90</v>
      </c>
      <c r="AF48" s="103">
        <f t="shared" si="12"/>
        <v>450</v>
      </c>
      <c r="AG48" s="103">
        <f t="shared" si="13"/>
        <v>310</v>
      </c>
      <c r="AH48" s="103">
        <f t="shared" si="14"/>
        <v>240</v>
      </c>
      <c r="AI48" s="103">
        <f t="shared" si="15"/>
        <v>160</v>
      </c>
      <c r="AJ48" s="107">
        <f>'ĐẤT PNN'!I48-'ĐẤT NN'!P48</f>
        <v>480</v>
      </c>
    </row>
    <row r="49" spans="1:36" s="39" customFormat="1" ht="63" x14ac:dyDescent="0.25">
      <c r="A49" s="115">
        <f>'ĐẤT PNN'!A49</f>
        <v>43</v>
      </c>
      <c r="B49" s="115" t="str">
        <f>'ĐẤT PNN'!B49</f>
        <v>TB61NT_D2</v>
      </c>
      <c r="C49" s="115" t="str">
        <f>$B$49</f>
        <v>TB61NT_D2</v>
      </c>
      <c r="D49" s="115" t="s">
        <v>135</v>
      </c>
      <c r="E49" s="115" t="s">
        <v>87</v>
      </c>
      <c r="F49" s="115" t="s">
        <v>136</v>
      </c>
      <c r="G49" s="115" t="s">
        <v>17</v>
      </c>
      <c r="H49" s="115" t="str">
        <f t="shared" si="1"/>
        <v>Xã Hưng ThịnhCác đường còn lạiVị trí 1160</v>
      </c>
      <c r="I49" s="128" t="s">
        <v>130</v>
      </c>
      <c r="J49" s="128" t="s">
        <v>131</v>
      </c>
      <c r="K49" s="116" t="str">
        <f>'ĐẤT PNN'!D49</f>
        <v>Đường liên ấp Nhân Hoà - Bàu Cá</v>
      </c>
      <c r="L49" s="116" t="str">
        <f>'ĐẤT PNN'!E49</f>
        <v>Cầu Sông Đinh</v>
      </c>
      <c r="M49" s="116" t="str">
        <f>'ĐẤT PNN'!F49</f>
        <v>Bên phải, đến hết ranh thửa đất số 58 tờ BĐĐC số 36; Bên trái, đến hết ranh thửa đất số 121, tờ BĐĐC số 36</v>
      </c>
      <c r="N49" s="117">
        <f>S49</f>
        <v>160</v>
      </c>
      <c r="O49" s="117">
        <f>AB49</f>
        <v>135</v>
      </c>
      <c r="P49" s="117">
        <v>530</v>
      </c>
      <c r="Q49" s="117">
        <v>450</v>
      </c>
      <c r="R49" s="129">
        <v>1.1299999999999999</v>
      </c>
      <c r="S49" s="55">
        <v>160</v>
      </c>
      <c r="T49" s="55">
        <v>140</v>
      </c>
      <c r="U49" s="55">
        <v>120</v>
      </c>
      <c r="V49" s="55">
        <v>100</v>
      </c>
      <c r="W49" s="103">
        <f t="shared" si="5"/>
        <v>530</v>
      </c>
      <c r="X49" s="103">
        <f t="shared" si="6"/>
        <v>350</v>
      </c>
      <c r="Y49" s="103">
        <f t="shared" si="7"/>
        <v>260</v>
      </c>
      <c r="Z49" s="103">
        <f t="shared" si="8"/>
        <v>180</v>
      </c>
      <c r="AA49" s="17">
        <f>'ĐẤT PNN'!U49</f>
        <v>3</v>
      </c>
      <c r="AB49" s="99">
        <v>135</v>
      </c>
      <c r="AC49" s="99">
        <v>125</v>
      </c>
      <c r="AD49" s="99">
        <v>110</v>
      </c>
      <c r="AE49" s="99">
        <v>90</v>
      </c>
      <c r="AF49" s="103">
        <f t="shared" si="12"/>
        <v>450</v>
      </c>
      <c r="AG49" s="103">
        <f t="shared" si="13"/>
        <v>310</v>
      </c>
      <c r="AH49" s="103">
        <f t="shared" si="14"/>
        <v>240</v>
      </c>
      <c r="AI49" s="103">
        <f t="shared" si="15"/>
        <v>160</v>
      </c>
      <c r="AJ49" s="107">
        <f>'ĐẤT PNN'!I49-'ĐẤT NN'!P49</f>
        <v>1470</v>
      </c>
    </row>
    <row r="50" spans="1:36" s="39" customFormat="1" ht="94.5" customHeight="1" x14ac:dyDescent="0.25">
      <c r="A50" s="115">
        <f>'ĐẤT PNN'!A50</f>
        <v>44</v>
      </c>
      <c r="B50" s="115" t="str">
        <f>'ĐẤT PNN'!B50</f>
        <v>VT2</v>
      </c>
      <c r="C50" s="115" t="str">
        <f t="shared" ref="C50:C55" si="79">$B$49</f>
        <v>TB61NT_D2</v>
      </c>
      <c r="D50" s="115" t="s">
        <v>137</v>
      </c>
      <c r="E50" s="115" t="s">
        <v>87</v>
      </c>
      <c r="F50" s="115" t="s">
        <v>138</v>
      </c>
      <c r="G50" s="115" t="s">
        <v>17</v>
      </c>
      <c r="H50" s="115" t="str">
        <f t="shared" si="1"/>
        <v>Xã Hưng ThịnhCác đường còn lạiVị trí 1160</v>
      </c>
      <c r="I50" s="115"/>
      <c r="J50" s="115"/>
      <c r="K50" s="141" t="str">
        <f>'ĐẤT PNN'!D50</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≤1.000m.
- Có bề rộng từ ≥3m đến &lt;5m, cách đường giao thông ≤500m.</v>
      </c>
      <c r="L50" s="141"/>
      <c r="M50" s="141"/>
      <c r="N50" s="117">
        <f t="shared" ref="N50:N55" si="80">IF(B50="VT2",T50,IF(B50="VT3",U50,IF(B50="VT2*0,8",T50,IF(B50="VT3*0,8",U50,V50))))</f>
        <v>140</v>
      </c>
      <c r="O50" s="117">
        <f t="shared" ref="O50:O55" si="81">IF(B50="VT2",AC50,IF(B50="VT3",AD50,IF(B50="VT2*0,8",AC50,IF(B50="VT3*0,8",AD50,AE50))))</f>
        <v>125</v>
      </c>
      <c r="P50" s="117">
        <v>350</v>
      </c>
      <c r="Q50" s="117">
        <v>310</v>
      </c>
      <c r="R50" s="129">
        <v>1.1299999999999999</v>
      </c>
      <c r="S50" s="27">
        <f t="shared" ref="S50:S55" si="82">S49</f>
        <v>160</v>
      </c>
      <c r="T50" s="27">
        <f t="shared" ref="T50:T55" si="83">T49</f>
        <v>140</v>
      </c>
      <c r="U50" s="27">
        <f t="shared" ref="U50:U55" si="84">U49</f>
        <v>120</v>
      </c>
      <c r="V50" s="27">
        <f t="shared" ref="V50:V55" si="85">V49</f>
        <v>100</v>
      </c>
      <c r="W50" s="103">
        <f t="shared" si="5"/>
        <v>530</v>
      </c>
      <c r="X50" s="103">
        <f t="shared" si="6"/>
        <v>350</v>
      </c>
      <c r="Y50" s="103">
        <f t="shared" si="7"/>
        <v>260</v>
      </c>
      <c r="Z50" s="103">
        <f t="shared" si="8"/>
        <v>180</v>
      </c>
      <c r="AA50" s="17">
        <f>'ĐẤT PNN'!U50</f>
        <v>3</v>
      </c>
      <c r="AB50" s="27">
        <f t="shared" ref="AB50:AB55" si="86">AB49</f>
        <v>135</v>
      </c>
      <c r="AC50" s="27">
        <f t="shared" ref="AC50:AC55" si="87">AC49</f>
        <v>125</v>
      </c>
      <c r="AD50" s="27">
        <f t="shared" ref="AD50:AD55" si="88">AD49</f>
        <v>110</v>
      </c>
      <c r="AE50" s="27">
        <f t="shared" ref="AE50:AE55" si="89">AE49</f>
        <v>90</v>
      </c>
      <c r="AF50" s="103">
        <f t="shared" si="12"/>
        <v>450</v>
      </c>
      <c r="AG50" s="103">
        <f t="shared" si="13"/>
        <v>310</v>
      </c>
      <c r="AH50" s="103">
        <f t="shared" si="14"/>
        <v>240</v>
      </c>
      <c r="AI50" s="103">
        <f t="shared" si="15"/>
        <v>160</v>
      </c>
      <c r="AJ50" s="107">
        <f>'ĐẤT PNN'!I50-'ĐẤT NN'!P50</f>
        <v>610</v>
      </c>
    </row>
    <row r="51" spans="1:36" s="39" customFormat="1" ht="110.25" customHeight="1" x14ac:dyDescent="0.25">
      <c r="A51" s="115">
        <f>'ĐẤT PNN'!A51</f>
        <v>45</v>
      </c>
      <c r="B51" s="115" t="str">
        <f>'ĐẤT PNN'!B51</f>
        <v>VT3</v>
      </c>
      <c r="C51" s="115" t="str">
        <f t="shared" si="79"/>
        <v>TB61NT_D2</v>
      </c>
      <c r="D51" s="115" t="s">
        <v>139</v>
      </c>
      <c r="E51" s="115" t="s">
        <v>87</v>
      </c>
      <c r="F51" s="115" t="s">
        <v>140</v>
      </c>
      <c r="G51" s="115" t="s">
        <v>17</v>
      </c>
      <c r="H51" s="115" t="str">
        <f t="shared" si="1"/>
        <v>Xã Hưng ThịnhCác đường còn lạiVị trí 1160</v>
      </c>
      <c r="I51" s="115"/>
      <c r="J51" s="115"/>
      <c r="K51" s="141" t="str">
        <f>'ĐẤT PNN'!D51</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&gt;1.000m.
- Có bề rộng từ ≥3m đến &lt;5m, cách đường giao thông từ &gt;500m đến ≤1.000m.
- Có bề rộng &lt;3m, cách đường giao thông ≤200m.</v>
      </c>
      <c r="L51" s="141"/>
      <c r="M51" s="141"/>
      <c r="N51" s="117">
        <f t="shared" si="80"/>
        <v>120</v>
      </c>
      <c r="O51" s="117">
        <f t="shared" si="81"/>
        <v>110</v>
      </c>
      <c r="P51" s="117">
        <v>260</v>
      </c>
      <c r="Q51" s="117">
        <v>240</v>
      </c>
      <c r="R51" s="129">
        <v>1.1299999999999999</v>
      </c>
      <c r="S51" s="27">
        <f t="shared" si="82"/>
        <v>160</v>
      </c>
      <c r="T51" s="27">
        <f t="shared" si="83"/>
        <v>140</v>
      </c>
      <c r="U51" s="27">
        <f t="shared" si="84"/>
        <v>120</v>
      </c>
      <c r="V51" s="27">
        <f t="shared" si="85"/>
        <v>100</v>
      </c>
      <c r="W51" s="103">
        <f t="shared" si="5"/>
        <v>530</v>
      </c>
      <c r="X51" s="103">
        <f t="shared" si="6"/>
        <v>350</v>
      </c>
      <c r="Y51" s="103">
        <f t="shared" si="7"/>
        <v>260</v>
      </c>
      <c r="Z51" s="103">
        <f t="shared" si="8"/>
        <v>180</v>
      </c>
      <c r="AA51" s="17">
        <f>'ĐẤT PNN'!U51</f>
        <v>3</v>
      </c>
      <c r="AB51" s="27">
        <f t="shared" si="86"/>
        <v>135</v>
      </c>
      <c r="AC51" s="27">
        <f t="shared" si="87"/>
        <v>125</v>
      </c>
      <c r="AD51" s="27">
        <f t="shared" si="88"/>
        <v>110</v>
      </c>
      <c r="AE51" s="27">
        <f t="shared" si="89"/>
        <v>90</v>
      </c>
      <c r="AF51" s="103">
        <f t="shared" si="12"/>
        <v>450</v>
      </c>
      <c r="AG51" s="103">
        <f t="shared" si="13"/>
        <v>310</v>
      </c>
      <c r="AH51" s="103">
        <f t="shared" si="14"/>
        <v>240</v>
      </c>
      <c r="AI51" s="103">
        <f t="shared" si="15"/>
        <v>160</v>
      </c>
      <c r="AJ51" s="107">
        <f>'ĐẤT PNN'!I51-'ĐẤT NN'!P51</f>
        <v>460</v>
      </c>
    </row>
    <row r="52" spans="1:36" s="39" customFormat="1" ht="94.5" customHeight="1" x14ac:dyDescent="0.25">
      <c r="A52" s="115">
        <f>'ĐẤT PNN'!A52</f>
        <v>46</v>
      </c>
      <c r="B52" s="115" t="str">
        <f>'ĐẤT PNN'!B52</f>
        <v>VT4</v>
      </c>
      <c r="C52" s="115" t="str">
        <f t="shared" si="79"/>
        <v>TB61NT_D2</v>
      </c>
      <c r="D52" s="115" t="s">
        <v>141</v>
      </c>
      <c r="E52" s="115" t="s">
        <v>87</v>
      </c>
      <c r="F52" s="115" t="s">
        <v>142</v>
      </c>
      <c r="G52" s="115" t="s">
        <v>17</v>
      </c>
      <c r="H52" s="115" t="str">
        <f t="shared" si="1"/>
        <v>Xã Hưng ThịnhCác đường còn lạiVị trí 1160</v>
      </c>
      <c r="I52" s="115"/>
      <c r="J52" s="115"/>
      <c r="K52" s="141" t="str">
        <f>'ĐẤT PNN'!D52</f>
        <v>Các tuyến đường giao thông đấu nối trực tiếp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từ ≥3m đến &lt;5m, cách đường giao thông &gt;1.000m.
- Có bề rộng &lt;3m, cách đường giao thông &gt;200m.</v>
      </c>
      <c r="L52" s="141"/>
      <c r="M52" s="141"/>
      <c r="N52" s="117">
        <f t="shared" si="80"/>
        <v>100</v>
      </c>
      <c r="O52" s="117">
        <f t="shared" si="81"/>
        <v>90</v>
      </c>
      <c r="P52" s="117">
        <v>180</v>
      </c>
      <c r="Q52" s="117">
        <v>160</v>
      </c>
      <c r="R52" s="129">
        <v>1.1299999999999999</v>
      </c>
      <c r="S52" s="27">
        <f t="shared" si="82"/>
        <v>160</v>
      </c>
      <c r="T52" s="27">
        <f t="shared" si="83"/>
        <v>140</v>
      </c>
      <c r="U52" s="27">
        <f t="shared" si="84"/>
        <v>120</v>
      </c>
      <c r="V52" s="27">
        <f t="shared" si="85"/>
        <v>100</v>
      </c>
      <c r="W52" s="103">
        <f t="shared" si="5"/>
        <v>530</v>
      </c>
      <c r="X52" s="103">
        <f t="shared" si="6"/>
        <v>350</v>
      </c>
      <c r="Y52" s="103">
        <f t="shared" si="7"/>
        <v>260</v>
      </c>
      <c r="Z52" s="103">
        <f t="shared" si="8"/>
        <v>180</v>
      </c>
      <c r="AA52" s="17">
        <f>'ĐẤT PNN'!U52</f>
        <v>3</v>
      </c>
      <c r="AB52" s="27">
        <f t="shared" si="86"/>
        <v>135</v>
      </c>
      <c r="AC52" s="27">
        <f t="shared" si="87"/>
        <v>125</v>
      </c>
      <c r="AD52" s="27">
        <f t="shared" si="88"/>
        <v>110</v>
      </c>
      <c r="AE52" s="27">
        <f t="shared" si="89"/>
        <v>90</v>
      </c>
      <c r="AF52" s="103">
        <f t="shared" si="12"/>
        <v>450</v>
      </c>
      <c r="AG52" s="103">
        <f t="shared" si="13"/>
        <v>310</v>
      </c>
      <c r="AH52" s="103">
        <f t="shared" si="14"/>
        <v>240</v>
      </c>
      <c r="AI52" s="103">
        <f t="shared" si="15"/>
        <v>160</v>
      </c>
      <c r="AJ52" s="107">
        <f>'ĐẤT PNN'!I52-'ĐẤT NN'!P52</f>
        <v>420</v>
      </c>
    </row>
    <row r="53" spans="1:36" s="39" customFormat="1" ht="94.5" customHeight="1" x14ac:dyDescent="0.25">
      <c r="A53" s="115">
        <f>'ĐẤT PNN'!A53</f>
        <v>47</v>
      </c>
      <c r="B53" s="115" t="str">
        <f>'ĐẤT PNN'!B53</f>
        <v>VT2*0,8</v>
      </c>
      <c r="C53" s="115" t="str">
        <f t="shared" si="79"/>
        <v>TB61NT_D2</v>
      </c>
      <c r="D53" s="115" t="s">
        <v>137</v>
      </c>
      <c r="E53" s="115" t="s">
        <v>87</v>
      </c>
      <c r="F53" s="115" t="s">
        <v>138</v>
      </c>
      <c r="G53" s="115" t="s">
        <v>17</v>
      </c>
      <c r="H53" s="115" t="str">
        <f t="shared" si="1"/>
        <v>Xã Hưng ThịnhCác đường còn lạiVị trí 1160</v>
      </c>
      <c r="I53" s="115"/>
      <c r="J53" s="115"/>
      <c r="K53" s="141" t="str">
        <f>'ĐẤT PNN'!D53</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≤1.000m.
- Có bề rộng từ ≥3m đến &lt;5m, cách đường giao thông ≤500m.</v>
      </c>
      <c r="L53" s="141"/>
      <c r="M53" s="141"/>
      <c r="N53" s="117">
        <f t="shared" si="80"/>
        <v>140</v>
      </c>
      <c r="O53" s="117">
        <f t="shared" si="81"/>
        <v>125</v>
      </c>
      <c r="P53" s="117">
        <v>350</v>
      </c>
      <c r="Q53" s="117">
        <v>310</v>
      </c>
      <c r="R53" s="129">
        <v>1.1299999999999999</v>
      </c>
      <c r="S53" s="27">
        <f t="shared" si="82"/>
        <v>160</v>
      </c>
      <c r="T53" s="27">
        <f t="shared" si="83"/>
        <v>140</v>
      </c>
      <c r="U53" s="27">
        <f t="shared" si="84"/>
        <v>120</v>
      </c>
      <c r="V53" s="27">
        <f t="shared" si="85"/>
        <v>100</v>
      </c>
      <c r="W53" s="103">
        <f t="shared" si="5"/>
        <v>530</v>
      </c>
      <c r="X53" s="103">
        <f t="shared" si="6"/>
        <v>350</v>
      </c>
      <c r="Y53" s="103">
        <f t="shared" si="7"/>
        <v>260</v>
      </c>
      <c r="Z53" s="103">
        <f t="shared" si="8"/>
        <v>180</v>
      </c>
      <c r="AA53" s="17">
        <f>'ĐẤT PNN'!U53</f>
        <v>3</v>
      </c>
      <c r="AB53" s="27">
        <f t="shared" si="86"/>
        <v>135</v>
      </c>
      <c r="AC53" s="27">
        <f t="shared" si="87"/>
        <v>125</v>
      </c>
      <c r="AD53" s="27">
        <f t="shared" si="88"/>
        <v>110</v>
      </c>
      <c r="AE53" s="27">
        <f t="shared" si="89"/>
        <v>90</v>
      </c>
      <c r="AF53" s="103">
        <f t="shared" si="12"/>
        <v>450</v>
      </c>
      <c r="AG53" s="103">
        <f t="shared" si="13"/>
        <v>310</v>
      </c>
      <c r="AH53" s="103">
        <f t="shared" si="14"/>
        <v>240</v>
      </c>
      <c r="AI53" s="103">
        <f t="shared" si="15"/>
        <v>160</v>
      </c>
      <c r="AJ53" s="107">
        <f>'ĐẤT PNN'!I53-'ĐẤT NN'!P53</f>
        <v>490</v>
      </c>
    </row>
    <row r="54" spans="1:36" s="39" customFormat="1" ht="94.5" customHeight="1" x14ac:dyDescent="0.25">
      <c r="A54" s="115">
        <f>'ĐẤT PNN'!A54</f>
        <v>48</v>
      </c>
      <c r="B54" s="115" t="str">
        <f>'ĐẤT PNN'!B54</f>
        <v>VT3*0,8</v>
      </c>
      <c r="C54" s="115" t="str">
        <f t="shared" si="79"/>
        <v>TB61NT_D2</v>
      </c>
      <c r="D54" s="115" t="s">
        <v>139</v>
      </c>
      <c r="E54" s="115" t="s">
        <v>87</v>
      </c>
      <c r="F54" s="115" t="s">
        <v>140</v>
      </c>
      <c r="G54" s="115" t="s">
        <v>17</v>
      </c>
      <c r="H54" s="115" t="str">
        <f t="shared" si="1"/>
        <v>Xã Hưng ThịnhCác đường còn lạiVị trí 1160</v>
      </c>
      <c r="I54" s="115"/>
      <c r="J54" s="115"/>
      <c r="K54" s="141" t="str">
        <f>'ĐẤT PNN'!D54</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≥5m, cách đường giao thông &gt;1.000m.
- Có bề rộng từ ≥3m đến &lt;5m, cách đường giao thông từ &gt;500m đến ≤1.000m.
- Có bề rộng &lt;3m, cách đường giao thông ≤200m.</v>
      </c>
      <c r="L54" s="141"/>
      <c r="M54" s="141"/>
      <c r="N54" s="117">
        <f t="shared" si="80"/>
        <v>120</v>
      </c>
      <c r="O54" s="117">
        <f t="shared" si="81"/>
        <v>110</v>
      </c>
      <c r="P54" s="117">
        <v>260</v>
      </c>
      <c r="Q54" s="117">
        <v>240</v>
      </c>
      <c r="R54" s="129">
        <v>1.1299999999999999</v>
      </c>
      <c r="S54" s="27">
        <f t="shared" si="82"/>
        <v>160</v>
      </c>
      <c r="T54" s="27">
        <f t="shared" si="83"/>
        <v>140</v>
      </c>
      <c r="U54" s="27">
        <f t="shared" si="84"/>
        <v>120</v>
      </c>
      <c r="V54" s="27">
        <f t="shared" si="85"/>
        <v>100</v>
      </c>
      <c r="W54" s="103">
        <f t="shared" si="5"/>
        <v>530</v>
      </c>
      <c r="X54" s="103">
        <f t="shared" si="6"/>
        <v>350</v>
      </c>
      <c r="Y54" s="103">
        <f t="shared" si="7"/>
        <v>260</v>
      </c>
      <c r="Z54" s="103">
        <f t="shared" si="8"/>
        <v>180</v>
      </c>
      <c r="AA54" s="17">
        <f>'ĐẤT PNN'!U54</f>
        <v>3</v>
      </c>
      <c r="AB54" s="27">
        <f t="shared" si="86"/>
        <v>135</v>
      </c>
      <c r="AC54" s="27">
        <f t="shared" si="87"/>
        <v>125</v>
      </c>
      <c r="AD54" s="27">
        <f t="shared" si="88"/>
        <v>110</v>
      </c>
      <c r="AE54" s="27">
        <f t="shared" si="89"/>
        <v>90</v>
      </c>
      <c r="AF54" s="103">
        <f t="shared" si="12"/>
        <v>450</v>
      </c>
      <c r="AG54" s="103">
        <f t="shared" si="13"/>
        <v>310</v>
      </c>
      <c r="AH54" s="103">
        <f t="shared" si="14"/>
        <v>240</v>
      </c>
      <c r="AI54" s="103">
        <f t="shared" si="15"/>
        <v>160</v>
      </c>
      <c r="AJ54" s="107">
        <f>'ĐẤT PNN'!I54-'ĐẤT NN'!P54</f>
        <v>400</v>
      </c>
    </row>
    <row r="55" spans="1:36" s="39" customFormat="1" ht="94.5" customHeight="1" x14ac:dyDescent="0.25">
      <c r="A55" s="115">
        <f>'ĐẤT PNN'!A55</f>
        <v>49</v>
      </c>
      <c r="B55" s="115" t="str">
        <f>'ĐẤT PNN'!B55</f>
        <v>VT4*0,8</v>
      </c>
      <c r="C55" s="115" t="str">
        <f t="shared" si="79"/>
        <v>TB61NT_D2</v>
      </c>
      <c r="D55" s="115" t="s">
        <v>141</v>
      </c>
      <c r="E55" s="115" t="s">
        <v>87</v>
      </c>
      <c r="F55" s="115" t="s">
        <v>142</v>
      </c>
      <c r="G55" s="115" t="s">
        <v>17</v>
      </c>
      <c r="H55" s="115" t="str">
        <f t="shared" si="1"/>
        <v>Xã Hưng ThịnhCác đường còn lạiVị trí 1160</v>
      </c>
      <c r="I55" s="115"/>
      <c r="J55" s="115"/>
      <c r="K55" s="141" t="str">
        <f>'ĐẤT PNN'!D55</f>
        <v>Các tuyến đường giao thông không đấu nối trực tiếp và thông ra Đường liên ấp Nhân Hoà - Bàu Cá đoạn từ Cầu Sông Đinh đến Bên phải, đến hết ranh thửa đất số 58 tờ BĐĐC số 36; Bên trái, đến hết ranh thửa đất số 121, tờ BĐĐC số 36 có hiện trạng là đường nhựa, bê tông xi măng:
- Có bề rộng từ ≥3m đến &lt;5m, cách đường giao thông &gt;1.000m.
- Có bề rộng &lt;3m, cách đường giao thông &gt;200m.</v>
      </c>
      <c r="L55" s="141"/>
      <c r="M55" s="141"/>
      <c r="N55" s="117">
        <f t="shared" si="80"/>
        <v>100</v>
      </c>
      <c r="O55" s="117">
        <f t="shared" si="81"/>
        <v>90</v>
      </c>
      <c r="P55" s="117">
        <v>180</v>
      </c>
      <c r="Q55" s="117">
        <v>160</v>
      </c>
      <c r="R55" s="129">
        <v>1.1299999999999999</v>
      </c>
      <c r="S55" s="27">
        <f t="shared" si="82"/>
        <v>160</v>
      </c>
      <c r="T55" s="27">
        <f t="shared" si="83"/>
        <v>140</v>
      </c>
      <c r="U55" s="27">
        <f t="shared" si="84"/>
        <v>120</v>
      </c>
      <c r="V55" s="27">
        <f t="shared" si="85"/>
        <v>100</v>
      </c>
      <c r="W55" s="103">
        <f t="shared" si="5"/>
        <v>530</v>
      </c>
      <c r="X55" s="103">
        <f t="shared" si="6"/>
        <v>350</v>
      </c>
      <c r="Y55" s="103">
        <f t="shared" si="7"/>
        <v>260</v>
      </c>
      <c r="Z55" s="103">
        <f t="shared" si="8"/>
        <v>180</v>
      </c>
      <c r="AA55" s="17">
        <f>'ĐẤT PNN'!U55</f>
        <v>3</v>
      </c>
      <c r="AB55" s="27">
        <f t="shared" si="86"/>
        <v>135</v>
      </c>
      <c r="AC55" s="27">
        <f t="shared" si="87"/>
        <v>125</v>
      </c>
      <c r="AD55" s="27">
        <f t="shared" si="88"/>
        <v>110</v>
      </c>
      <c r="AE55" s="27">
        <f t="shared" si="89"/>
        <v>90</v>
      </c>
      <c r="AF55" s="103">
        <f t="shared" si="12"/>
        <v>450</v>
      </c>
      <c r="AG55" s="103">
        <f t="shared" si="13"/>
        <v>310</v>
      </c>
      <c r="AH55" s="103">
        <f t="shared" si="14"/>
        <v>240</v>
      </c>
      <c r="AI55" s="103">
        <f t="shared" si="15"/>
        <v>160</v>
      </c>
      <c r="AJ55" s="107">
        <f>'ĐẤT PNN'!I55-'ĐẤT NN'!P55</f>
        <v>360</v>
      </c>
    </row>
    <row r="56" spans="1:36" s="39" customFormat="1" ht="63" x14ac:dyDescent="0.25">
      <c r="A56" s="115">
        <f>'ĐẤT PNN'!A56</f>
        <v>50</v>
      </c>
      <c r="B56" s="115" t="str">
        <f>'ĐẤT PNN'!B56</f>
        <v>TB62NT_D1</v>
      </c>
      <c r="C56" s="115" t="str">
        <f>$B$56</f>
        <v>TB62NT_D1</v>
      </c>
      <c r="D56" s="115" t="s">
        <v>135</v>
      </c>
      <c r="E56" s="115" t="s">
        <v>87</v>
      </c>
      <c r="F56" s="115" t="s">
        <v>136</v>
      </c>
      <c r="G56" s="115" t="s">
        <v>17</v>
      </c>
      <c r="H56" s="115" t="str">
        <f t="shared" si="1"/>
        <v>Xã Hưng ThịnhCác đường còn lạiVị trí 1160</v>
      </c>
      <c r="I56" s="128" t="s">
        <v>130</v>
      </c>
      <c r="J56" s="128" t="s">
        <v>131</v>
      </c>
      <c r="K56" s="116" t="str">
        <f>'ĐẤT PNN'!D56</f>
        <v>Đường cổng chính ấp văn hóa An Bình</v>
      </c>
      <c r="L56" s="116" t="str">
        <f>'ĐẤT PNN'!E56</f>
        <v>Quốc lộ 1</v>
      </c>
      <c r="M56" s="116" t="str">
        <f>'ĐẤT PNN'!F56</f>
        <v>Đường sắt</v>
      </c>
      <c r="N56" s="117">
        <f>S56</f>
        <v>160</v>
      </c>
      <c r="O56" s="117">
        <f>AB56</f>
        <v>135</v>
      </c>
      <c r="P56" s="117">
        <v>530</v>
      </c>
      <c r="Q56" s="117">
        <v>450</v>
      </c>
      <c r="R56" s="129">
        <v>1.1299999999999999</v>
      </c>
      <c r="S56" s="55">
        <v>160</v>
      </c>
      <c r="T56" s="55">
        <v>140</v>
      </c>
      <c r="U56" s="55">
        <v>120</v>
      </c>
      <c r="V56" s="55">
        <v>100</v>
      </c>
      <c r="W56" s="103">
        <f t="shared" si="5"/>
        <v>530</v>
      </c>
      <c r="X56" s="103">
        <f t="shared" si="6"/>
        <v>350</v>
      </c>
      <c r="Y56" s="103">
        <f t="shared" si="7"/>
        <v>260</v>
      </c>
      <c r="Z56" s="103">
        <f t="shared" si="8"/>
        <v>180</v>
      </c>
      <c r="AA56" s="17">
        <f>'ĐẤT PNN'!U56</f>
        <v>2</v>
      </c>
      <c r="AB56" s="99">
        <v>135</v>
      </c>
      <c r="AC56" s="99">
        <v>125</v>
      </c>
      <c r="AD56" s="99">
        <v>110</v>
      </c>
      <c r="AE56" s="99">
        <v>90</v>
      </c>
      <c r="AF56" s="103">
        <f t="shared" si="12"/>
        <v>450</v>
      </c>
      <c r="AG56" s="103">
        <f t="shared" si="13"/>
        <v>310</v>
      </c>
      <c r="AH56" s="103">
        <f t="shared" si="14"/>
        <v>240</v>
      </c>
      <c r="AI56" s="103">
        <f t="shared" si="15"/>
        <v>160</v>
      </c>
      <c r="AJ56" s="107">
        <f>'ĐẤT PNN'!I56-'ĐẤT NN'!P56</f>
        <v>2270</v>
      </c>
    </row>
    <row r="57" spans="1:36" s="39" customFormat="1" ht="94.5" customHeight="1" x14ac:dyDescent="0.25">
      <c r="A57" s="115">
        <f>'ĐẤT PNN'!A57</f>
        <v>51</v>
      </c>
      <c r="B57" s="115" t="str">
        <f>'ĐẤT PNN'!B57</f>
        <v>VT2</v>
      </c>
      <c r="C57" s="115" t="str">
        <f t="shared" ref="C57:C62" si="90">$B$56</f>
        <v>TB62NT_D1</v>
      </c>
      <c r="D57" s="115" t="s">
        <v>137</v>
      </c>
      <c r="E57" s="115" t="s">
        <v>87</v>
      </c>
      <c r="F57" s="115" t="s">
        <v>138</v>
      </c>
      <c r="G57" s="115" t="s">
        <v>17</v>
      </c>
      <c r="H57" s="115" t="str">
        <f t="shared" si="1"/>
        <v>Xã Hưng ThịnhCác đường còn lạiVị trí 1160</v>
      </c>
      <c r="I57" s="115"/>
      <c r="J57" s="115"/>
      <c r="K57" s="141" t="str">
        <f>'ĐẤT PNN'!D57</f>
        <v>Các tuyến đường giao thông đấu nối trực tiếp ra Đường cổng chính ấp văn hóa An Bình đoạn từ Quốc lộ 1 đến Đường sắt có hiện trạng là đường nhựa, bê tông xi măng:
- Có bề rộng ≥5m, cách đường giao thông ≤1.000m.
- Có bề rộng từ ≥3m đến &lt;5m, cách đường giao thông ≤500m.</v>
      </c>
      <c r="L57" s="141"/>
      <c r="M57" s="141"/>
      <c r="N57" s="117">
        <f t="shared" ref="N57:N62" si="91">IF(B57="VT2",T57,IF(B57="VT3",U57,IF(B57="VT2*0,8",T57,IF(B57="VT3*0,8",U57,V57))))</f>
        <v>140</v>
      </c>
      <c r="O57" s="117">
        <f t="shared" ref="O57:O62" si="92">IF(B57="VT2",AC57,IF(B57="VT3",AD57,IF(B57="VT2*0,8",AC57,IF(B57="VT3*0,8",AD57,AE57))))</f>
        <v>125</v>
      </c>
      <c r="P57" s="117">
        <v>350</v>
      </c>
      <c r="Q57" s="117">
        <v>310</v>
      </c>
      <c r="R57" s="129">
        <v>1.1299999999999999</v>
      </c>
      <c r="S57" s="27">
        <f t="shared" ref="S57:S62" si="93">S56</f>
        <v>160</v>
      </c>
      <c r="T57" s="27">
        <f t="shared" ref="T57:T62" si="94">T56</f>
        <v>140</v>
      </c>
      <c r="U57" s="27">
        <f t="shared" ref="U57:U62" si="95">U56</f>
        <v>120</v>
      </c>
      <c r="V57" s="27">
        <f t="shared" ref="V57:V62" si="96">V56</f>
        <v>100</v>
      </c>
      <c r="W57" s="103">
        <f t="shared" si="5"/>
        <v>530</v>
      </c>
      <c r="X57" s="103">
        <f t="shared" si="6"/>
        <v>350</v>
      </c>
      <c r="Y57" s="103">
        <f t="shared" si="7"/>
        <v>260</v>
      </c>
      <c r="Z57" s="103">
        <f t="shared" si="8"/>
        <v>180</v>
      </c>
      <c r="AA57" s="17">
        <f>'ĐẤT PNN'!U57</f>
        <v>2</v>
      </c>
      <c r="AB57" s="27">
        <f t="shared" ref="AB57:AB62" si="97">AB56</f>
        <v>135</v>
      </c>
      <c r="AC57" s="27">
        <f t="shared" ref="AC57:AC62" si="98">AC56</f>
        <v>125</v>
      </c>
      <c r="AD57" s="27">
        <f t="shared" ref="AD57:AD62" si="99">AD56</f>
        <v>110</v>
      </c>
      <c r="AE57" s="27">
        <f t="shared" ref="AE57:AE62" si="100">AE56</f>
        <v>90</v>
      </c>
      <c r="AF57" s="103">
        <f t="shared" si="12"/>
        <v>450</v>
      </c>
      <c r="AG57" s="103">
        <f t="shared" si="13"/>
        <v>310</v>
      </c>
      <c r="AH57" s="103">
        <f t="shared" si="14"/>
        <v>240</v>
      </c>
      <c r="AI57" s="103">
        <f t="shared" si="15"/>
        <v>160</v>
      </c>
      <c r="AJ57" s="107">
        <f>'ĐẤT PNN'!I57-'ĐẤT NN'!P57</f>
        <v>950</v>
      </c>
    </row>
    <row r="58" spans="1:36" s="39" customFormat="1" ht="110.25" customHeight="1" x14ac:dyDescent="0.25">
      <c r="A58" s="115">
        <f>'ĐẤT PNN'!A58</f>
        <v>52</v>
      </c>
      <c r="B58" s="115" t="str">
        <f>'ĐẤT PNN'!B58</f>
        <v>VT3</v>
      </c>
      <c r="C58" s="115" t="str">
        <f t="shared" si="90"/>
        <v>TB62NT_D1</v>
      </c>
      <c r="D58" s="115" t="s">
        <v>139</v>
      </c>
      <c r="E58" s="115" t="s">
        <v>87</v>
      </c>
      <c r="F58" s="115" t="s">
        <v>140</v>
      </c>
      <c r="G58" s="115" t="s">
        <v>17</v>
      </c>
      <c r="H58" s="115" t="str">
        <f t="shared" si="1"/>
        <v>Xã Hưng ThịnhCác đường còn lạiVị trí 1160</v>
      </c>
      <c r="I58" s="115"/>
      <c r="J58" s="115"/>
      <c r="K58" s="141" t="str">
        <f>'ĐẤT PNN'!D58</f>
        <v>Các tuyến đường giao thông đấu nối trực tiếp ra Đường cổng chính ấp văn hóa An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58" s="141"/>
      <c r="M58" s="141"/>
      <c r="N58" s="117">
        <f t="shared" si="91"/>
        <v>120</v>
      </c>
      <c r="O58" s="117">
        <f t="shared" si="92"/>
        <v>110</v>
      </c>
      <c r="P58" s="117">
        <v>260</v>
      </c>
      <c r="Q58" s="117">
        <v>240</v>
      </c>
      <c r="R58" s="129">
        <v>1.1299999999999999</v>
      </c>
      <c r="S58" s="27">
        <f t="shared" si="93"/>
        <v>160</v>
      </c>
      <c r="T58" s="27">
        <f t="shared" si="94"/>
        <v>140</v>
      </c>
      <c r="U58" s="27">
        <f t="shared" si="95"/>
        <v>120</v>
      </c>
      <c r="V58" s="27">
        <f t="shared" si="96"/>
        <v>100</v>
      </c>
      <c r="W58" s="103">
        <f t="shared" si="5"/>
        <v>530</v>
      </c>
      <c r="X58" s="103">
        <f t="shared" si="6"/>
        <v>350</v>
      </c>
      <c r="Y58" s="103">
        <f t="shared" si="7"/>
        <v>260</v>
      </c>
      <c r="Z58" s="103">
        <f t="shared" si="8"/>
        <v>180</v>
      </c>
      <c r="AA58" s="17">
        <f>'ĐẤT PNN'!U58</f>
        <v>2</v>
      </c>
      <c r="AB58" s="27">
        <f t="shared" si="97"/>
        <v>135</v>
      </c>
      <c r="AC58" s="27">
        <f t="shared" si="98"/>
        <v>125</v>
      </c>
      <c r="AD58" s="27">
        <f t="shared" si="99"/>
        <v>110</v>
      </c>
      <c r="AE58" s="27">
        <f t="shared" si="100"/>
        <v>90</v>
      </c>
      <c r="AF58" s="103">
        <f t="shared" si="12"/>
        <v>450</v>
      </c>
      <c r="AG58" s="103">
        <f t="shared" si="13"/>
        <v>310</v>
      </c>
      <c r="AH58" s="103">
        <f t="shared" si="14"/>
        <v>240</v>
      </c>
      <c r="AI58" s="103">
        <f t="shared" si="15"/>
        <v>160</v>
      </c>
      <c r="AJ58" s="107">
        <f>'ĐẤT PNN'!I58-'ĐẤT NN'!P58</f>
        <v>840</v>
      </c>
    </row>
    <row r="59" spans="1:36" s="39" customFormat="1" ht="63" customHeight="1" x14ac:dyDescent="0.25">
      <c r="A59" s="115">
        <f>'ĐẤT PNN'!A59</f>
        <v>53</v>
      </c>
      <c r="B59" s="115" t="str">
        <f>'ĐẤT PNN'!B59</f>
        <v>VT4</v>
      </c>
      <c r="C59" s="115" t="str">
        <f t="shared" si="90"/>
        <v>TB62NT_D1</v>
      </c>
      <c r="D59" s="115" t="s">
        <v>141</v>
      </c>
      <c r="E59" s="115" t="s">
        <v>87</v>
      </c>
      <c r="F59" s="115" t="s">
        <v>142</v>
      </c>
      <c r="G59" s="115" t="s">
        <v>17</v>
      </c>
      <c r="H59" s="115" t="str">
        <f t="shared" si="1"/>
        <v>Xã Hưng ThịnhCác đường còn lạiVị trí 1160</v>
      </c>
      <c r="I59" s="115"/>
      <c r="J59" s="115"/>
      <c r="K59" s="141" t="str">
        <f>'ĐẤT PNN'!D59</f>
        <v>Các tuyến đường giao thông đấu nối trực tiếp ra Đường cổng chính ấp văn hóa An Bình đoạn từ Quốc lộ 1 đến Đường sắt có hiện trạng là đường nhựa, bê tông xi măng:
- Có bề rộng từ ≥3m đến &lt;5m, cách đường giao thông &gt;1.000m.
- Có bề rộng &lt;3m, cách đường giao thông &gt;200m.</v>
      </c>
      <c r="L59" s="141"/>
      <c r="M59" s="141"/>
      <c r="N59" s="117">
        <f t="shared" si="91"/>
        <v>100</v>
      </c>
      <c r="O59" s="117">
        <f t="shared" si="92"/>
        <v>90</v>
      </c>
      <c r="P59" s="117">
        <v>180</v>
      </c>
      <c r="Q59" s="117">
        <v>160</v>
      </c>
      <c r="R59" s="129">
        <v>1.1299999999999999</v>
      </c>
      <c r="S59" s="27">
        <f t="shared" si="93"/>
        <v>160</v>
      </c>
      <c r="T59" s="27">
        <f t="shared" si="94"/>
        <v>140</v>
      </c>
      <c r="U59" s="27">
        <f t="shared" si="95"/>
        <v>120</v>
      </c>
      <c r="V59" s="27">
        <f t="shared" si="96"/>
        <v>100</v>
      </c>
      <c r="W59" s="103">
        <f t="shared" si="5"/>
        <v>530</v>
      </c>
      <c r="X59" s="103">
        <f t="shared" si="6"/>
        <v>350</v>
      </c>
      <c r="Y59" s="103">
        <f t="shared" si="7"/>
        <v>260</v>
      </c>
      <c r="Z59" s="103">
        <f t="shared" si="8"/>
        <v>180</v>
      </c>
      <c r="AA59" s="17">
        <f>'ĐẤT PNN'!U59</f>
        <v>2</v>
      </c>
      <c r="AB59" s="27">
        <f t="shared" si="97"/>
        <v>135</v>
      </c>
      <c r="AC59" s="27">
        <f t="shared" si="98"/>
        <v>125</v>
      </c>
      <c r="AD59" s="27">
        <f t="shared" si="99"/>
        <v>110</v>
      </c>
      <c r="AE59" s="27">
        <f t="shared" si="100"/>
        <v>90</v>
      </c>
      <c r="AF59" s="103">
        <f t="shared" si="12"/>
        <v>450</v>
      </c>
      <c r="AG59" s="103">
        <f t="shared" si="13"/>
        <v>310</v>
      </c>
      <c r="AH59" s="103">
        <f t="shared" si="14"/>
        <v>240</v>
      </c>
      <c r="AI59" s="103">
        <f t="shared" si="15"/>
        <v>160</v>
      </c>
      <c r="AJ59" s="107">
        <f>'ĐẤT PNN'!I59-'ĐẤT NN'!P59</f>
        <v>660</v>
      </c>
    </row>
    <row r="60" spans="1:36" s="39" customFormat="1" ht="94.5" customHeight="1" x14ac:dyDescent="0.25">
      <c r="A60" s="115">
        <f>'ĐẤT PNN'!A60</f>
        <v>54</v>
      </c>
      <c r="B60" s="115" t="str">
        <f>'ĐẤT PNN'!B60</f>
        <v>VT2*0,8</v>
      </c>
      <c r="C60" s="115" t="str">
        <f t="shared" si="90"/>
        <v>TB62NT_D1</v>
      </c>
      <c r="D60" s="115" t="s">
        <v>137</v>
      </c>
      <c r="E60" s="115" t="s">
        <v>87</v>
      </c>
      <c r="F60" s="115" t="s">
        <v>138</v>
      </c>
      <c r="G60" s="115" t="s">
        <v>17</v>
      </c>
      <c r="H60" s="115" t="str">
        <f t="shared" si="1"/>
        <v>Xã Hưng ThịnhCác đường còn lạiVị trí 1160</v>
      </c>
      <c r="I60" s="115"/>
      <c r="J60" s="115"/>
      <c r="K60" s="141" t="str">
        <f>'ĐẤT PNN'!D60</f>
        <v>Các tuyến đường giao thông không đấu nối trực tiếp và thông ra Đường cổng chính ấp văn hóa An Bình đoạn từ Quốc lộ 1 đến Đường sắt có hiện trạng là đường nhựa, bê tông xi măng:
- Có bề rộng ≥5m, cách đường giao thông ≤1.000m.
- Có bề rộng từ ≥3m đến &lt;5m, cách đường giao thông ≤500m.</v>
      </c>
      <c r="L60" s="141"/>
      <c r="M60" s="141"/>
      <c r="N60" s="117">
        <f t="shared" si="91"/>
        <v>140</v>
      </c>
      <c r="O60" s="117">
        <f t="shared" si="92"/>
        <v>125</v>
      </c>
      <c r="P60" s="117">
        <v>350</v>
      </c>
      <c r="Q60" s="117">
        <v>310</v>
      </c>
      <c r="R60" s="129">
        <v>1.1299999999999999</v>
      </c>
      <c r="S60" s="27">
        <f t="shared" si="93"/>
        <v>160</v>
      </c>
      <c r="T60" s="27">
        <f t="shared" si="94"/>
        <v>140</v>
      </c>
      <c r="U60" s="27">
        <f t="shared" si="95"/>
        <v>120</v>
      </c>
      <c r="V60" s="27">
        <f t="shared" si="96"/>
        <v>100</v>
      </c>
      <c r="W60" s="103">
        <f t="shared" si="5"/>
        <v>530</v>
      </c>
      <c r="X60" s="103">
        <f t="shared" si="6"/>
        <v>350</v>
      </c>
      <c r="Y60" s="103">
        <f t="shared" si="7"/>
        <v>260</v>
      </c>
      <c r="Z60" s="103">
        <f t="shared" si="8"/>
        <v>180</v>
      </c>
      <c r="AA60" s="17">
        <f>'ĐẤT PNN'!U60</f>
        <v>2</v>
      </c>
      <c r="AB60" s="27">
        <f t="shared" si="97"/>
        <v>135</v>
      </c>
      <c r="AC60" s="27">
        <f t="shared" si="98"/>
        <v>125</v>
      </c>
      <c r="AD60" s="27">
        <f t="shared" si="99"/>
        <v>110</v>
      </c>
      <c r="AE60" s="27">
        <f t="shared" si="100"/>
        <v>90</v>
      </c>
      <c r="AF60" s="103">
        <f t="shared" si="12"/>
        <v>450</v>
      </c>
      <c r="AG60" s="103">
        <f t="shared" si="13"/>
        <v>310</v>
      </c>
      <c r="AH60" s="103">
        <f t="shared" si="14"/>
        <v>240</v>
      </c>
      <c r="AI60" s="103">
        <f t="shared" si="15"/>
        <v>160</v>
      </c>
      <c r="AJ60" s="107">
        <f>'ĐẤT PNN'!I60-'ĐẤT NN'!P60</f>
        <v>850</v>
      </c>
    </row>
    <row r="61" spans="1:36" s="39" customFormat="1" ht="94.5" customHeight="1" x14ac:dyDescent="0.25">
      <c r="A61" s="115">
        <f>'ĐẤT PNN'!A61</f>
        <v>55</v>
      </c>
      <c r="B61" s="115" t="str">
        <f>'ĐẤT PNN'!B61</f>
        <v>VT3*0,8</v>
      </c>
      <c r="C61" s="115" t="str">
        <f t="shared" si="90"/>
        <v>TB62NT_D1</v>
      </c>
      <c r="D61" s="115" t="s">
        <v>139</v>
      </c>
      <c r="E61" s="115" t="s">
        <v>87</v>
      </c>
      <c r="F61" s="115" t="s">
        <v>140</v>
      </c>
      <c r="G61" s="115" t="s">
        <v>17</v>
      </c>
      <c r="H61" s="115" t="str">
        <f t="shared" si="1"/>
        <v>Xã Hưng ThịnhCác đường còn lạiVị trí 1160</v>
      </c>
      <c r="I61" s="115"/>
      <c r="J61" s="115"/>
      <c r="K61" s="141" t="str">
        <f>'ĐẤT PNN'!D61</f>
        <v>Các tuyến đường giao thông không đấu nối trực tiếp và thông ra Đường cổng chính ấp văn hóa An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61" s="141"/>
      <c r="M61" s="141"/>
      <c r="N61" s="117">
        <f t="shared" si="91"/>
        <v>120</v>
      </c>
      <c r="O61" s="117">
        <f t="shared" si="92"/>
        <v>110</v>
      </c>
      <c r="P61" s="117">
        <v>260</v>
      </c>
      <c r="Q61" s="117">
        <v>240</v>
      </c>
      <c r="R61" s="129">
        <v>1.1299999999999999</v>
      </c>
      <c r="S61" s="27">
        <f t="shared" si="93"/>
        <v>160</v>
      </c>
      <c r="T61" s="27">
        <f t="shared" si="94"/>
        <v>140</v>
      </c>
      <c r="U61" s="27">
        <f t="shared" si="95"/>
        <v>120</v>
      </c>
      <c r="V61" s="27">
        <f t="shared" si="96"/>
        <v>100</v>
      </c>
      <c r="W61" s="103">
        <f t="shared" si="5"/>
        <v>530</v>
      </c>
      <c r="X61" s="103">
        <f t="shared" si="6"/>
        <v>350</v>
      </c>
      <c r="Y61" s="103">
        <f t="shared" si="7"/>
        <v>260</v>
      </c>
      <c r="Z61" s="103">
        <f t="shared" si="8"/>
        <v>180</v>
      </c>
      <c r="AA61" s="17">
        <f>'ĐẤT PNN'!U61</f>
        <v>2</v>
      </c>
      <c r="AB61" s="27">
        <f t="shared" si="97"/>
        <v>135</v>
      </c>
      <c r="AC61" s="27">
        <f t="shared" si="98"/>
        <v>125</v>
      </c>
      <c r="AD61" s="27">
        <f t="shared" si="99"/>
        <v>110</v>
      </c>
      <c r="AE61" s="27">
        <f t="shared" si="100"/>
        <v>90</v>
      </c>
      <c r="AF61" s="103">
        <f t="shared" si="12"/>
        <v>450</v>
      </c>
      <c r="AG61" s="103">
        <f t="shared" si="13"/>
        <v>310</v>
      </c>
      <c r="AH61" s="103">
        <f t="shared" si="14"/>
        <v>240</v>
      </c>
      <c r="AI61" s="103">
        <f t="shared" si="15"/>
        <v>160</v>
      </c>
      <c r="AJ61" s="107">
        <f>'ĐẤT PNN'!I61-'ĐẤT NN'!P61</f>
        <v>700</v>
      </c>
    </row>
    <row r="62" spans="1:36" s="39" customFormat="1" ht="63" customHeight="1" x14ac:dyDescent="0.25">
      <c r="A62" s="115">
        <f>'ĐẤT PNN'!A62</f>
        <v>56</v>
      </c>
      <c r="B62" s="115" t="str">
        <f>'ĐẤT PNN'!B62</f>
        <v>VT4*0,8</v>
      </c>
      <c r="C62" s="115" t="str">
        <f t="shared" si="90"/>
        <v>TB62NT_D1</v>
      </c>
      <c r="D62" s="115" t="s">
        <v>141</v>
      </c>
      <c r="E62" s="115" t="s">
        <v>87</v>
      </c>
      <c r="F62" s="115" t="s">
        <v>142</v>
      </c>
      <c r="G62" s="115" t="s">
        <v>17</v>
      </c>
      <c r="H62" s="115" t="str">
        <f t="shared" si="1"/>
        <v>Xã Hưng ThịnhCác đường còn lạiVị trí 1160</v>
      </c>
      <c r="I62" s="115"/>
      <c r="J62" s="115"/>
      <c r="K62" s="141" t="str">
        <f>'ĐẤT PNN'!D62</f>
        <v>Các tuyến đường giao thông không đấu nối trực tiếp và thông ra Đường cổng chính ấp văn hóa An Bình đoạn từ Quốc lộ 1 đến Đường sắt có hiện trạng là đường nhựa, bê tông xi măng:
- Có bề rộng từ ≥3m đến &lt;5m, cách đường giao thông &gt;1.000m.
- Có bề rộng &lt;3m, cách đường giao thông &gt;200m.</v>
      </c>
      <c r="L62" s="141"/>
      <c r="M62" s="141"/>
      <c r="N62" s="117">
        <f t="shared" si="91"/>
        <v>100</v>
      </c>
      <c r="O62" s="117">
        <f t="shared" si="92"/>
        <v>90</v>
      </c>
      <c r="P62" s="117">
        <v>180</v>
      </c>
      <c r="Q62" s="117">
        <v>160</v>
      </c>
      <c r="R62" s="129">
        <v>1.1299999999999999</v>
      </c>
      <c r="S62" s="27">
        <f t="shared" si="93"/>
        <v>160</v>
      </c>
      <c r="T62" s="27">
        <f t="shared" si="94"/>
        <v>140</v>
      </c>
      <c r="U62" s="27">
        <f t="shared" si="95"/>
        <v>120</v>
      </c>
      <c r="V62" s="27">
        <f t="shared" si="96"/>
        <v>100</v>
      </c>
      <c r="W62" s="103">
        <f t="shared" si="5"/>
        <v>530</v>
      </c>
      <c r="X62" s="103">
        <f t="shared" si="6"/>
        <v>350</v>
      </c>
      <c r="Y62" s="103">
        <f t="shared" si="7"/>
        <v>260</v>
      </c>
      <c r="Z62" s="103">
        <f t="shared" si="8"/>
        <v>180</v>
      </c>
      <c r="AA62" s="17">
        <f>'ĐẤT PNN'!U62</f>
        <v>2</v>
      </c>
      <c r="AB62" s="27">
        <f t="shared" si="97"/>
        <v>135</v>
      </c>
      <c r="AC62" s="27">
        <f t="shared" si="98"/>
        <v>125</v>
      </c>
      <c r="AD62" s="27">
        <f t="shared" si="99"/>
        <v>110</v>
      </c>
      <c r="AE62" s="27">
        <f t="shared" si="100"/>
        <v>90</v>
      </c>
      <c r="AF62" s="103">
        <f t="shared" si="12"/>
        <v>450</v>
      </c>
      <c r="AG62" s="103">
        <f t="shared" si="13"/>
        <v>310</v>
      </c>
      <c r="AH62" s="103">
        <f t="shared" si="14"/>
        <v>240</v>
      </c>
      <c r="AI62" s="103">
        <f t="shared" si="15"/>
        <v>160</v>
      </c>
      <c r="AJ62" s="107">
        <f>'ĐẤT PNN'!I62-'ĐẤT NN'!P62</f>
        <v>600</v>
      </c>
    </row>
    <row r="63" spans="1:36" s="39" customFormat="1" ht="63" x14ac:dyDescent="0.25">
      <c r="A63" s="115">
        <f>'ĐẤT PNN'!A63</f>
        <v>57</v>
      </c>
      <c r="B63" s="115" t="str">
        <f>'ĐẤT PNN'!B63</f>
        <v>TB62NT_D2</v>
      </c>
      <c r="C63" s="115" t="str">
        <f>$B$63</f>
        <v>TB62NT_D2</v>
      </c>
      <c r="D63" s="115" t="s">
        <v>135</v>
      </c>
      <c r="E63" s="115" t="s">
        <v>87</v>
      </c>
      <c r="F63" s="115" t="s">
        <v>136</v>
      </c>
      <c r="G63" s="115" t="s">
        <v>17</v>
      </c>
      <c r="H63" s="115" t="str">
        <f t="shared" si="1"/>
        <v>Xã Hưng ThịnhCác đường còn lạiVị trí 1160</v>
      </c>
      <c r="I63" s="128" t="s">
        <v>130</v>
      </c>
      <c r="J63" s="128" t="s">
        <v>131</v>
      </c>
      <c r="K63" s="116" t="str">
        <f>'ĐẤT PNN'!D63</f>
        <v>Đường cổng chính ấp văn hóa An Bình</v>
      </c>
      <c r="L63" s="116" t="str">
        <f>'ĐẤT PNN'!E63</f>
        <v>Đường sắt</v>
      </c>
      <c r="M63" s="116" t="str">
        <f>'ĐẤT PNN'!F63</f>
        <v>Ngã ba Yên Thành</v>
      </c>
      <c r="N63" s="117">
        <f>S63</f>
        <v>160</v>
      </c>
      <c r="O63" s="117">
        <f>AB63</f>
        <v>135</v>
      </c>
      <c r="P63" s="117">
        <v>530</v>
      </c>
      <c r="Q63" s="117">
        <v>450</v>
      </c>
      <c r="R63" s="129">
        <v>1.1299999999999999</v>
      </c>
      <c r="S63" s="55">
        <v>160</v>
      </c>
      <c r="T63" s="55">
        <v>140</v>
      </c>
      <c r="U63" s="55">
        <v>120</v>
      </c>
      <c r="V63" s="55">
        <v>100</v>
      </c>
      <c r="W63" s="103">
        <f t="shared" si="5"/>
        <v>530</v>
      </c>
      <c r="X63" s="103">
        <f t="shared" si="6"/>
        <v>350</v>
      </c>
      <c r="Y63" s="103">
        <f t="shared" si="7"/>
        <v>260</v>
      </c>
      <c r="Z63" s="103">
        <f t="shared" si="8"/>
        <v>180</v>
      </c>
      <c r="AA63" s="17">
        <f>'ĐẤT PNN'!U63</f>
        <v>3</v>
      </c>
      <c r="AB63" s="99">
        <v>135</v>
      </c>
      <c r="AC63" s="99">
        <v>125</v>
      </c>
      <c r="AD63" s="99">
        <v>110</v>
      </c>
      <c r="AE63" s="99">
        <v>90</v>
      </c>
      <c r="AF63" s="103">
        <f t="shared" si="12"/>
        <v>450</v>
      </c>
      <c r="AG63" s="103">
        <f t="shared" si="13"/>
        <v>310</v>
      </c>
      <c r="AH63" s="103">
        <f t="shared" si="14"/>
        <v>240</v>
      </c>
      <c r="AI63" s="103">
        <f t="shared" si="15"/>
        <v>160</v>
      </c>
      <c r="AJ63" s="107">
        <f>'ĐẤT PNN'!I63-'ĐẤT NN'!P63</f>
        <v>1670</v>
      </c>
    </row>
    <row r="64" spans="1:36" s="39" customFormat="1" ht="94.5" customHeight="1" x14ac:dyDescent="0.25">
      <c r="A64" s="115">
        <f>'ĐẤT PNN'!A64</f>
        <v>58</v>
      </c>
      <c r="B64" s="115" t="str">
        <f>'ĐẤT PNN'!B64</f>
        <v>VT2</v>
      </c>
      <c r="C64" s="115" t="str">
        <f t="shared" ref="C64:C69" si="101">$B$63</f>
        <v>TB62NT_D2</v>
      </c>
      <c r="D64" s="115" t="s">
        <v>137</v>
      </c>
      <c r="E64" s="115" t="s">
        <v>87</v>
      </c>
      <c r="F64" s="115" t="s">
        <v>138</v>
      </c>
      <c r="G64" s="115" t="s">
        <v>17</v>
      </c>
      <c r="H64" s="115" t="str">
        <f t="shared" si="1"/>
        <v>Xã Hưng ThịnhCác đường còn lạiVị trí 1160</v>
      </c>
      <c r="I64" s="115"/>
      <c r="J64" s="115"/>
      <c r="K64" s="141" t="str">
        <f>'ĐẤT PNN'!D64</f>
        <v>Các tuyến đường giao thông đấu nối trực tiếp ra Đường cổng chính ấp văn hóa An Bình đoạn từ Đường sắt đến Ngã ba Yên Thành có hiện trạng là đường nhựa, bê tông xi măng:
- Có bề rộng ≥5m, cách đường giao thông ≤1.000m.
- Có bề rộng từ ≥3m đến &lt;5m, cách đường giao thông ≤500m.</v>
      </c>
      <c r="L64" s="141"/>
      <c r="M64" s="141"/>
      <c r="N64" s="117">
        <f t="shared" ref="N64:N69" si="102">IF(B64="VT2",T64,IF(B64="VT3",U64,IF(B64="VT2*0,8",T64,IF(B64="VT3*0,8",U64,V64))))</f>
        <v>140</v>
      </c>
      <c r="O64" s="117">
        <f t="shared" ref="O64:O69" si="103">IF(B64="VT2",AC64,IF(B64="VT3",AD64,IF(B64="VT2*0,8",AC64,IF(B64="VT3*0,8",AD64,AE64))))</f>
        <v>125</v>
      </c>
      <c r="P64" s="117">
        <v>350</v>
      </c>
      <c r="Q64" s="117">
        <v>310</v>
      </c>
      <c r="R64" s="129">
        <v>1.1299999999999999</v>
      </c>
      <c r="S64" s="27">
        <f t="shared" ref="S64:S69" si="104">S63</f>
        <v>160</v>
      </c>
      <c r="T64" s="27">
        <f t="shared" ref="T64:T69" si="105">T63</f>
        <v>140</v>
      </c>
      <c r="U64" s="27">
        <f t="shared" ref="U64:U69" si="106">U63</f>
        <v>120</v>
      </c>
      <c r="V64" s="27">
        <f t="shared" ref="V64:V69" si="107">V63</f>
        <v>100</v>
      </c>
      <c r="W64" s="103">
        <f t="shared" si="5"/>
        <v>530</v>
      </c>
      <c r="X64" s="103">
        <f t="shared" si="6"/>
        <v>350</v>
      </c>
      <c r="Y64" s="103">
        <f t="shared" si="7"/>
        <v>260</v>
      </c>
      <c r="Z64" s="103">
        <f t="shared" si="8"/>
        <v>180</v>
      </c>
      <c r="AA64" s="17">
        <f>'ĐẤT PNN'!U64</f>
        <v>3</v>
      </c>
      <c r="AB64" s="27">
        <f t="shared" ref="AB64:AB69" si="108">AB63</f>
        <v>135</v>
      </c>
      <c r="AC64" s="27">
        <f t="shared" ref="AC64:AC69" si="109">AC63</f>
        <v>125</v>
      </c>
      <c r="AD64" s="27">
        <f t="shared" ref="AD64:AD69" si="110">AD63</f>
        <v>110</v>
      </c>
      <c r="AE64" s="27">
        <f t="shared" ref="AE64:AE69" si="111">AE63</f>
        <v>90</v>
      </c>
      <c r="AF64" s="103">
        <f t="shared" si="12"/>
        <v>450</v>
      </c>
      <c r="AG64" s="103">
        <f t="shared" si="13"/>
        <v>310</v>
      </c>
      <c r="AH64" s="103">
        <f t="shared" si="14"/>
        <v>240</v>
      </c>
      <c r="AI64" s="103">
        <f t="shared" si="15"/>
        <v>160</v>
      </c>
      <c r="AJ64" s="107">
        <f>'ĐẤT PNN'!I64-'ĐẤT NN'!P64</f>
        <v>650</v>
      </c>
    </row>
    <row r="65" spans="1:36" s="39" customFormat="1" ht="110.25" customHeight="1" x14ac:dyDescent="0.25">
      <c r="A65" s="115">
        <f>'ĐẤT PNN'!A65</f>
        <v>59</v>
      </c>
      <c r="B65" s="115" t="str">
        <f>'ĐẤT PNN'!B65</f>
        <v>VT3</v>
      </c>
      <c r="C65" s="115" t="str">
        <f t="shared" si="101"/>
        <v>TB62NT_D2</v>
      </c>
      <c r="D65" s="115" t="s">
        <v>139</v>
      </c>
      <c r="E65" s="115" t="s">
        <v>87</v>
      </c>
      <c r="F65" s="115" t="s">
        <v>140</v>
      </c>
      <c r="G65" s="115" t="s">
        <v>17</v>
      </c>
      <c r="H65" s="115" t="str">
        <f t="shared" si="1"/>
        <v>Xã Hưng ThịnhCác đường còn lạiVị trí 1160</v>
      </c>
      <c r="I65" s="115"/>
      <c r="J65" s="115"/>
      <c r="K65" s="141" t="str">
        <f>'ĐẤT PNN'!D65</f>
        <v>Các tuyến đường giao thông đấu nối trực tiếp ra Đường cổng chính ấp văn hóa An Bình đoạn từ Đường sắt đến Ngã ba Yên Thành có hiện trạng là đường nhựa, bê tông xi măng:
- Có bề rộng ≥5m, cách đường giao thông &gt;1.000m.
- Có bề rộng từ ≥3m đến &lt;5m, cách đường giao thông từ &gt;500m đến ≤1.000m.
- Có bề rộng &lt;3m, cách đường giao thông ≤200m.</v>
      </c>
      <c r="L65" s="141"/>
      <c r="M65" s="141"/>
      <c r="N65" s="117">
        <f t="shared" si="102"/>
        <v>120</v>
      </c>
      <c r="O65" s="117">
        <f t="shared" si="103"/>
        <v>110</v>
      </c>
      <c r="P65" s="117">
        <v>260</v>
      </c>
      <c r="Q65" s="117">
        <v>240</v>
      </c>
      <c r="R65" s="129">
        <v>1.1299999999999999</v>
      </c>
      <c r="S65" s="27">
        <f t="shared" si="104"/>
        <v>160</v>
      </c>
      <c r="T65" s="27">
        <f t="shared" si="105"/>
        <v>140</v>
      </c>
      <c r="U65" s="27">
        <f t="shared" si="106"/>
        <v>120</v>
      </c>
      <c r="V65" s="27">
        <f t="shared" si="107"/>
        <v>100</v>
      </c>
      <c r="W65" s="103">
        <f t="shared" si="5"/>
        <v>530</v>
      </c>
      <c r="X65" s="103">
        <f t="shared" si="6"/>
        <v>350</v>
      </c>
      <c r="Y65" s="103">
        <f t="shared" si="7"/>
        <v>260</v>
      </c>
      <c r="Z65" s="103">
        <f t="shared" si="8"/>
        <v>180</v>
      </c>
      <c r="AA65" s="17">
        <f>'ĐẤT PNN'!U65</f>
        <v>3</v>
      </c>
      <c r="AB65" s="27">
        <f t="shared" si="108"/>
        <v>135</v>
      </c>
      <c r="AC65" s="27">
        <f t="shared" si="109"/>
        <v>125</v>
      </c>
      <c r="AD65" s="27">
        <f t="shared" si="110"/>
        <v>110</v>
      </c>
      <c r="AE65" s="27">
        <f t="shared" si="111"/>
        <v>90</v>
      </c>
      <c r="AF65" s="103">
        <f t="shared" si="12"/>
        <v>450</v>
      </c>
      <c r="AG65" s="103">
        <f t="shared" si="13"/>
        <v>310</v>
      </c>
      <c r="AH65" s="103">
        <f t="shared" si="14"/>
        <v>240</v>
      </c>
      <c r="AI65" s="103">
        <f t="shared" si="15"/>
        <v>160</v>
      </c>
      <c r="AJ65" s="107">
        <f>'ĐẤT PNN'!I65-'ĐẤT NN'!P65</f>
        <v>520</v>
      </c>
    </row>
    <row r="66" spans="1:36" s="39" customFormat="1" ht="63" customHeight="1" x14ac:dyDescent="0.25">
      <c r="A66" s="115">
        <f>'ĐẤT PNN'!A66</f>
        <v>60</v>
      </c>
      <c r="B66" s="115" t="str">
        <f>'ĐẤT PNN'!B66</f>
        <v>VT4</v>
      </c>
      <c r="C66" s="115" t="str">
        <f t="shared" si="101"/>
        <v>TB62NT_D2</v>
      </c>
      <c r="D66" s="115" t="s">
        <v>141</v>
      </c>
      <c r="E66" s="115" t="s">
        <v>87</v>
      </c>
      <c r="F66" s="115" t="s">
        <v>142</v>
      </c>
      <c r="G66" s="115" t="s">
        <v>17</v>
      </c>
      <c r="H66" s="115" t="str">
        <f t="shared" si="1"/>
        <v>Xã Hưng ThịnhCác đường còn lạiVị trí 1160</v>
      </c>
      <c r="I66" s="115"/>
      <c r="J66" s="115"/>
      <c r="K66" s="141" t="str">
        <f>'ĐẤT PNN'!D66</f>
        <v>Các tuyến đường giao thông đấu nối trực tiếp ra Đường cổng chính ấp văn hóa An Bình đoạn từ Đường sắt đến Ngã ba Yên Thành có hiện trạng là đường nhựa, bê tông xi măng:
- Có bề rộng từ ≥3m đến &lt;5m, cách đường giao thông &gt;1.000m.
- Có bề rộng &lt;3m, cách đường giao thông &gt;200m.</v>
      </c>
      <c r="L66" s="141"/>
      <c r="M66" s="141"/>
      <c r="N66" s="117">
        <f t="shared" si="102"/>
        <v>100</v>
      </c>
      <c r="O66" s="117">
        <f t="shared" si="103"/>
        <v>90</v>
      </c>
      <c r="P66" s="117">
        <v>180</v>
      </c>
      <c r="Q66" s="117">
        <v>160</v>
      </c>
      <c r="R66" s="129">
        <v>1.1299999999999999</v>
      </c>
      <c r="S66" s="27">
        <f t="shared" si="104"/>
        <v>160</v>
      </c>
      <c r="T66" s="27">
        <f t="shared" si="105"/>
        <v>140</v>
      </c>
      <c r="U66" s="27">
        <f t="shared" si="106"/>
        <v>120</v>
      </c>
      <c r="V66" s="27">
        <f t="shared" si="107"/>
        <v>100</v>
      </c>
      <c r="W66" s="103">
        <f t="shared" si="5"/>
        <v>530</v>
      </c>
      <c r="X66" s="103">
        <f t="shared" si="6"/>
        <v>350</v>
      </c>
      <c r="Y66" s="103">
        <f t="shared" si="7"/>
        <v>260</v>
      </c>
      <c r="Z66" s="103">
        <f t="shared" si="8"/>
        <v>180</v>
      </c>
      <c r="AA66" s="17">
        <f>'ĐẤT PNN'!U66</f>
        <v>3</v>
      </c>
      <c r="AB66" s="27">
        <f t="shared" si="108"/>
        <v>135</v>
      </c>
      <c r="AC66" s="27">
        <f t="shared" si="109"/>
        <v>125</v>
      </c>
      <c r="AD66" s="27">
        <f t="shared" si="110"/>
        <v>110</v>
      </c>
      <c r="AE66" s="27">
        <f t="shared" si="111"/>
        <v>90</v>
      </c>
      <c r="AF66" s="103">
        <f t="shared" si="12"/>
        <v>450</v>
      </c>
      <c r="AG66" s="103">
        <f t="shared" si="13"/>
        <v>310</v>
      </c>
      <c r="AH66" s="103">
        <f t="shared" si="14"/>
        <v>240</v>
      </c>
      <c r="AI66" s="103">
        <f t="shared" si="15"/>
        <v>160</v>
      </c>
      <c r="AJ66" s="107">
        <f>'ĐẤT PNN'!I66-'ĐẤT NN'!P66</f>
        <v>420</v>
      </c>
    </row>
    <row r="67" spans="1:36" s="39" customFormat="1" ht="94.5" customHeight="1" x14ac:dyDescent="0.25">
      <c r="A67" s="115">
        <f>'ĐẤT PNN'!A67</f>
        <v>61</v>
      </c>
      <c r="B67" s="115" t="str">
        <f>'ĐẤT PNN'!B67</f>
        <v>VT2*0,8</v>
      </c>
      <c r="C67" s="115" t="str">
        <f t="shared" si="101"/>
        <v>TB62NT_D2</v>
      </c>
      <c r="D67" s="115" t="s">
        <v>137</v>
      </c>
      <c r="E67" s="115" t="s">
        <v>87</v>
      </c>
      <c r="F67" s="115" t="s">
        <v>138</v>
      </c>
      <c r="G67" s="115" t="s">
        <v>17</v>
      </c>
      <c r="H67" s="115" t="str">
        <f t="shared" si="1"/>
        <v>Xã Hưng ThịnhCác đường còn lạiVị trí 1160</v>
      </c>
      <c r="I67" s="115"/>
      <c r="J67" s="115"/>
      <c r="K67" s="141" t="str">
        <f>'ĐẤT PNN'!D67</f>
        <v>Các tuyến đường giao thông không đấu nối trực tiếp và thông ra Đường cổng chính ấp văn hóa An Bình đoạn từ Đường sắt đến Ngã ba Yên Thành có hiện trạng là đường nhựa, bê tông xi măng:
- Có bề rộng ≥5m, cách đường giao thông ≤1.000m.
- Có bề rộng từ ≥3m đến &lt;5m, cách đường giao thông ≤500m.</v>
      </c>
      <c r="L67" s="141"/>
      <c r="M67" s="141"/>
      <c r="N67" s="117">
        <f t="shared" si="102"/>
        <v>140</v>
      </c>
      <c r="O67" s="117">
        <f t="shared" si="103"/>
        <v>125</v>
      </c>
      <c r="P67" s="117">
        <v>350</v>
      </c>
      <c r="Q67" s="117">
        <v>310</v>
      </c>
      <c r="R67" s="129">
        <v>1.1299999999999999</v>
      </c>
      <c r="S67" s="27">
        <f t="shared" si="104"/>
        <v>160</v>
      </c>
      <c r="T67" s="27">
        <f t="shared" si="105"/>
        <v>140</v>
      </c>
      <c r="U67" s="27">
        <f t="shared" si="106"/>
        <v>120</v>
      </c>
      <c r="V67" s="27">
        <f t="shared" si="107"/>
        <v>100</v>
      </c>
      <c r="W67" s="103">
        <f t="shared" si="5"/>
        <v>530</v>
      </c>
      <c r="X67" s="103">
        <f t="shared" si="6"/>
        <v>350</v>
      </c>
      <c r="Y67" s="103">
        <f t="shared" si="7"/>
        <v>260</v>
      </c>
      <c r="Z67" s="103">
        <f t="shared" si="8"/>
        <v>180</v>
      </c>
      <c r="AA67" s="17">
        <f>'ĐẤT PNN'!U67</f>
        <v>3</v>
      </c>
      <c r="AB67" s="27">
        <f t="shared" si="108"/>
        <v>135</v>
      </c>
      <c r="AC67" s="27">
        <f t="shared" si="109"/>
        <v>125</v>
      </c>
      <c r="AD67" s="27">
        <f t="shared" si="110"/>
        <v>110</v>
      </c>
      <c r="AE67" s="27">
        <f t="shared" si="111"/>
        <v>90</v>
      </c>
      <c r="AF67" s="103">
        <f t="shared" si="12"/>
        <v>450</v>
      </c>
      <c r="AG67" s="103">
        <f t="shared" si="13"/>
        <v>310</v>
      </c>
      <c r="AH67" s="103">
        <f t="shared" si="14"/>
        <v>240</v>
      </c>
      <c r="AI67" s="103">
        <f t="shared" si="15"/>
        <v>160</v>
      </c>
      <c r="AJ67" s="107">
        <f>'ĐẤT PNN'!I67-'ĐẤT NN'!P67</f>
        <v>550</v>
      </c>
    </row>
    <row r="68" spans="1:36" s="39" customFormat="1" ht="94.5" customHeight="1" x14ac:dyDescent="0.25">
      <c r="A68" s="115">
        <f>'ĐẤT PNN'!A68</f>
        <v>62</v>
      </c>
      <c r="B68" s="115" t="str">
        <f>'ĐẤT PNN'!B68</f>
        <v>VT3*0,8</v>
      </c>
      <c r="C68" s="115" t="str">
        <f t="shared" si="101"/>
        <v>TB62NT_D2</v>
      </c>
      <c r="D68" s="115" t="s">
        <v>139</v>
      </c>
      <c r="E68" s="115" t="s">
        <v>87</v>
      </c>
      <c r="F68" s="115" t="s">
        <v>140</v>
      </c>
      <c r="G68" s="115" t="s">
        <v>17</v>
      </c>
      <c r="H68" s="115" t="str">
        <f t="shared" si="1"/>
        <v>Xã Hưng ThịnhCác đường còn lạiVị trí 1160</v>
      </c>
      <c r="I68" s="115"/>
      <c r="J68" s="115"/>
      <c r="K68" s="141" t="str">
        <f>'ĐẤT PNN'!D68</f>
        <v>Các tuyến đường giao thông không đấu nối trực tiếp và thông ra Đường cổng chính ấp văn hóa An Bình đoạn từ Đường sắt đến Ngã ba Yên Thành có hiện trạng là đường nhựa, bê tông xi măng:
- Có bề rộng ≥5m, cách đường giao thông &gt;1.000m.
- Có bề rộng từ ≥3m đến &lt;5m, cách đường giao thông từ &gt;500m đến ≤1.000m.
- Có bề rộng &lt;3m, cách đường giao thông ≤200m.</v>
      </c>
      <c r="L68" s="141"/>
      <c r="M68" s="141"/>
      <c r="N68" s="117">
        <f t="shared" si="102"/>
        <v>120</v>
      </c>
      <c r="O68" s="117">
        <f t="shared" si="103"/>
        <v>110</v>
      </c>
      <c r="P68" s="117">
        <v>260</v>
      </c>
      <c r="Q68" s="117">
        <v>240</v>
      </c>
      <c r="R68" s="129">
        <v>1.1299999999999999</v>
      </c>
      <c r="S68" s="27">
        <f t="shared" si="104"/>
        <v>160</v>
      </c>
      <c r="T68" s="27">
        <f t="shared" si="105"/>
        <v>140</v>
      </c>
      <c r="U68" s="27">
        <f t="shared" si="106"/>
        <v>120</v>
      </c>
      <c r="V68" s="27">
        <f t="shared" si="107"/>
        <v>100</v>
      </c>
      <c r="W68" s="103">
        <f t="shared" si="5"/>
        <v>530</v>
      </c>
      <c r="X68" s="103">
        <f t="shared" si="6"/>
        <v>350</v>
      </c>
      <c r="Y68" s="103">
        <f t="shared" si="7"/>
        <v>260</v>
      </c>
      <c r="Z68" s="103">
        <f t="shared" si="8"/>
        <v>180</v>
      </c>
      <c r="AA68" s="17">
        <f>'ĐẤT PNN'!U68</f>
        <v>3</v>
      </c>
      <c r="AB68" s="27">
        <f t="shared" si="108"/>
        <v>135</v>
      </c>
      <c r="AC68" s="27">
        <f t="shared" si="109"/>
        <v>125</v>
      </c>
      <c r="AD68" s="27">
        <f t="shared" si="110"/>
        <v>110</v>
      </c>
      <c r="AE68" s="27">
        <f t="shared" si="111"/>
        <v>90</v>
      </c>
      <c r="AF68" s="103">
        <f t="shared" si="12"/>
        <v>450</v>
      </c>
      <c r="AG68" s="103">
        <f t="shared" si="13"/>
        <v>310</v>
      </c>
      <c r="AH68" s="103">
        <f t="shared" si="14"/>
        <v>240</v>
      </c>
      <c r="AI68" s="103">
        <f t="shared" si="15"/>
        <v>160</v>
      </c>
      <c r="AJ68" s="107">
        <f>'ĐẤT PNN'!I68-'ĐẤT NN'!P68</f>
        <v>460</v>
      </c>
    </row>
    <row r="69" spans="1:36" s="39" customFormat="1" ht="63" customHeight="1" x14ac:dyDescent="0.25">
      <c r="A69" s="115">
        <f>'ĐẤT PNN'!A69</f>
        <v>63</v>
      </c>
      <c r="B69" s="115" t="str">
        <f>'ĐẤT PNN'!B69</f>
        <v>VT4*0,8</v>
      </c>
      <c r="C69" s="115" t="str">
        <f t="shared" si="101"/>
        <v>TB62NT_D2</v>
      </c>
      <c r="D69" s="115" t="s">
        <v>141</v>
      </c>
      <c r="E69" s="115" t="s">
        <v>87</v>
      </c>
      <c r="F69" s="115" t="s">
        <v>142</v>
      </c>
      <c r="G69" s="115" t="s">
        <v>17</v>
      </c>
      <c r="H69" s="115" t="str">
        <f t="shared" si="1"/>
        <v>Xã Hưng ThịnhCác đường còn lạiVị trí 1160</v>
      </c>
      <c r="I69" s="115"/>
      <c r="J69" s="115"/>
      <c r="K69" s="141" t="str">
        <f>'ĐẤT PNN'!D69</f>
        <v>Các tuyến đường giao thông không đấu nối trực tiếp và thông ra Đường cổng chính ấp văn hóa An Bình đoạn từ Đường sắt đến Ngã ba Yên Thành có hiện trạng là đường nhựa, bê tông xi măng:
- Có bề rộng từ ≥3m đến &lt;5m, cách đường giao thông &gt;1.000m.
- Có bề rộng &lt;3m, cách đường giao thông &gt;200m.</v>
      </c>
      <c r="L69" s="141"/>
      <c r="M69" s="141"/>
      <c r="N69" s="117">
        <f t="shared" si="102"/>
        <v>100</v>
      </c>
      <c r="O69" s="117">
        <f t="shared" si="103"/>
        <v>90</v>
      </c>
      <c r="P69" s="117">
        <v>180</v>
      </c>
      <c r="Q69" s="117">
        <v>160</v>
      </c>
      <c r="R69" s="129">
        <v>1.1299999999999999</v>
      </c>
      <c r="S69" s="27">
        <f t="shared" si="104"/>
        <v>160</v>
      </c>
      <c r="T69" s="27">
        <f t="shared" si="105"/>
        <v>140</v>
      </c>
      <c r="U69" s="27">
        <f t="shared" si="106"/>
        <v>120</v>
      </c>
      <c r="V69" s="27">
        <f t="shared" si="107"/>
        <v>100</v>
      </c>
      <c r="W69" s="103">
        <f t="shared" si="5"/>
        <v>530</v>
      </c>
      <c r="X69" s="103">
        <f t="shared" si="6"/>
        <v>350</v>
      </c>
      <c r="Y69" s="103">
        <f t="shared" si="7"/>
        <v>260</v>
      </c>
      <c r="Z69" s="103">
        <f t="shared" si="8"/>
        <v>180</v>
      </c>
      <c r="AA69" s="17">
        <f>'ĐẤT PNN'!U69</f>
        <v>3</v>
      </c>
      <c r="AB69" s="27">
        <f t="shared" si="108"/>
        <v>135</v>
      </c>
      <c r="AC69" s="27">
        <f t="shared" si="109"/>
        <v>125</v>
      </c>
      <c r="AD69" s="27">
        <f t="shared" si="110"/>
        <v>110</v>
      </c>
      <c r="AE69" s="27">
        <f t="shared" si="111"/>
        <v>90</v>
      </c>
      <c r="AF69" s="103">
        <f t="shared" si="12"/>
        <v>450</v>
      </c>
      <c r="AG69" s="103">
        <f t="shared" si="13"/>
        <v>310</v>
      </c>
      <c r="AH69" s="103">
        <f t="shared" si="14"/>
        <v>240</v>
      </c>
      <c r="AI69" s="103">
        <f t="shared" si="15"/>
        <v>160</v>
      </c>
      <c r="AJ69" s="107">
        <f>'ĐẤT PNN'!I69-'ĐẤT NN'!P69</f>
        <v>360</v>
      </c>
    </row>
    <row r="70" spans="1:36" s="17" customFormat="1" ht="110.25" customHeight="1" x14ac:dyDescent="0.25">
      <c r="A70" s="115">
        <f>'ĐẤT PNN'!A70</f>
        <v>64</v>
      </c>
      <c r="B70" s="115" t="str">
        <f>'ĐẤT PNN'!B70</f>
        <v>TB43NT_D1</v>
      </c>
      <c r="C70" s="115" t="str">
        <f>$B$70</f>
        <v>TB43NT_D1</v>
      </c>
      <c r="D70" s="115" t="s">
        <v>135</v>
      </c>
      <c r="E70" s="115" t="s">
        <v>87</v>
      </c>
      <c r="F70" s="115" t="s">
        <v>136</v>
      </c>
      <c r="G70" s="115" t="s">
        <v>17</v>
      </c>
      <c r="H70" s="115" t="str">
        <f t="shared" si="1"/>
        <v>Xã Hưng ThịnhCác đường còn lạiVị trí 1160</v>
      </c>
      <c r="I70" s="128" t="s">
        <v>130</v>
      </c>
      <c r="J70" s="128" t="s">
        <v>131</v>
      </c>
      <c r="K70" s="116" t="str">
        <f>'ĐẤT PNN'!D70</f>
        <v>Đường Đông Hòa 7km</v>
      </c>
      <c r="L70" s="116" t="str">
        <f>'ĐẤT PNN'!E70</f>
        <v>Quốc lộ 1</v>
      </c>
      <c r="M70" s="116" t="str">
        <f>'ĐẤT PNN'!F70</f>
        <v>Đường sắt</v>
      </c>
      <c r="N70" s="117">
        <f>S70</f>
        <v>160</v>
      </c>
      <c r="O70" s="117">
        <f>AB70</f>
        <v>135</v>
      </c>
      <c r="P70" s="117">
        <v>530</v>
      </c>
      <c r="Q70" s="117">
        <v>450</v>
      </c>
      <c r="R70" s="129">
        <v>1.08</v>
      </c>
      <c r="S70" s="55">
        <v>160</v>
      </c>
      <c r="T70" s="55">
        <v>140</v>
      </c>
      <c r="U70" s="55">
        <v>120</v>
      </c>
      <c r="V70" s="55">
        <v>100</v>
      </c>
      <c r="W70" s="103">
        <f t="shared" si="5"/>
        <v>530</v>
      </c>
      <c r="X70" s="103">
        <f t="shared" si="6"/>
        <v>350</v>
      </c>
      <c r="Y70" s="103">
        <f t="shared" si="7"/>
        <v>260</v>
      </c>
      <c r="Z70" s="103">
        <f t="shared" si="8"/>
        <v>180</v>
      </c>
      <c r="AA70" s="17">
        <f>'ĐẤT PNN'!U70</f>
        <v>3</v>
      </c>
      <c r="AB70" s="99">
        <v>135</v>
      </c>
      <c r="AC70" s="99">
        <v>125</v>
      </c>
      <c r="AD70" s="99">
        <v>110</v>
      </c>
      <c r="AE70" s="99">
        <v>90</v>
      </c>
      <c r="AF70" s="103">
        <f t="shared" si="12"/>
        <v>450</v>
      </c>
      <c r="AG70" s="103">
        <f t="shared" si="13"/>
        <v>310</v>
      </c>
      <c r="AH70" s="103">
        <f t="shared" si="14"/>
        <v>240</v>
      </c>
      <c r="AI70" s="103">
        <f t="shared" si="15"/>
        <v>160</v>
      </c>
      <c r="AJ70" s="107">
        <f>'ĐẤT PNN'!I70-'ĐẤT NN'!P70</f>
        <v>2770</v>
      </c>
    </row>
    <row r="71" spans="1:36" s="17" customFormat="1" ht="110.25" customHeight="1" x14ac:dyDescent="0.25">
      <c r="A71" s="115">
        <f>'ĐẤT PNN'!A71</f>
        <v>65</v>
      </c>
      <c r="B71" s="115" t="str">
        <f>'ĐẤT PNN'!B71</f>
        <v>VT2</v>
      </c>
      <c r="C71" s="115" t="str">
        <f t="shared" ref="C71:C76" si="112">$B$70</f>
        <v>TB43NT_D1</v>
      </c>
      <c r="D71" s="115" t="s">
        <v>137</v>
      </c>
      <c r="E71" s="115" t="s">
        <v>87</v>
      </c>
      <c r="F71" s="115" t="s">
        <v>138</v>
      </c>
      <c r="G71" s="115" t="s">
        <v>17</v>
      </c>
      <c r="H71" s="115" t="str">
        <f t="shared" si="1"/>
        <v>Xã Hưng ThịnhCác đường còn lạiVị trí 1160</v>
      </c>
      <c r="I71" s="115"/>
      <c r="J71" s="115"/>
      <c r="K71" s="141" t="str">
        <f>'ĐẤT PNN'!D71</f>
        <v>Các tuyến đường giao thông đấu nối trực tiếp ra Đường Đông Hòa 7km đoạn từ Quốc lộ 1 đến Đường sắt có hiện trạng là đường nhựa, bê tông xi măng:
- Có bề rộng ≥5m, cách đường giao thông ≤1.000m.
- Có bề rộng từ ≥3m đến &lt;5m, cách đường giao thông ≤500m.</v>
      </c>
      <c r="L71" s="141"/>
      <c r="M71" s="141"/>
      <c r="N71" s="117">
        <f t="shared" ref="N71:N76" si="113">IF(B71="VT2",T71,IF(B71="VT3",U71,IF(B71="VT2*0,8",T71,IF(B71="VT3*0,8",U71,V71))))</f>
        <v>140</v>
      </c>
      <c r="O71" s="117">
        <f t="shared" ref="O71:O76" si="114">IF(B71="VT2",AC71,IF(B71="VT3",AD71,IF(B71="VT2*0,8",AC71,IF(B71="VT3*0,8",AD71,AE71))))</f>
        <v>125</v>
      </c>
      <c r="P71" s="117">
        <v>350</v>
      </c>
      <c r="Q71" s="117">
        <v>310</v>
      </c>
      <c r="R71" s="129">
        <v>1.08</v>
      </c>
      <c r="S71" s="27">
        <f t="shared" ref="S71:S76" si="115">S70</f>
        <v>160</v>
      </c>
      <c r="T71" s="27">
        <f t="shared" ref="T71:T76" si="116">T70</f>
        <v>140</v>
      </c>
      <c r="U71" s="27">
        <f t="shared" ref="U71:U76" si="117">U70</f>
        <v>120</v>
      </c>
      <c r="V71" s="27">
        <f t="shared" ref="V71:V76" si="118">V70</f>
        <v>100</v>
      </c>
      <c r="W71" s="103">
        <f t="shared" si="5"/>
        <v>530</v>
      </c>
      <c r="X71" s="103">
        <f t="shared" si="6"/>
        <v>350</v>
      </c>
      <c r="Y71" s="103">
        <f t="shared" si="7"/>
        <v>260</v>
      </c>
      <c r="Z71" s="103">
        <f t="shared" si="8"/>
        <v>180</v>
      </c>
      <c r="AA71" s="17">
        <f>'ĐẤT PNN'!U71</f>
        <v>3</v>
      </c>
      <c r="AB71" s="27">
        <f t="shared" ref="AB71:AB76" si="119">AB70</f>
        <v>135</v>
      </c>
      <c r="AC71" s="27">
        <f t="shared" ref="AC71:AC76" si="120">AC70</f>
        <v>125</v>
      </c>
      <c r="AD71" s="27">
        <f t="shared" ref="AD71:AD76" si="121">AD70</f>
        <v>110</v>
      </c>
      <c r="AE71" s="27">
        <f t="shared" ref="AE71:AE76" si="122">AE70</f>
        <v>90</v>
      </c>
      <c r="AF71" s="103">
        <f t="shared" si="12"/>
        <v>450</v>
      </c>
      <c r="AG71" s="103">
        <f t="shared" si="13"/>
        <v>310</v>
      </c>
      <c r="AH71" s="103">
        <f t="shared" si="14"/>
        <v>240</v>
      </c>
      <c r="AI71" s="103">
        <f t="shared" si="15"/>
        <v>160</v>
      </c>
      <c r="AJ71" s="107">
        <f>'ĐẤT PNN'!I71-'ĐẤT NN'!P71</f>
        <v>1250</v>
      </c>
    </row>
    <row r="72" spans="1:36" s="17" customFormat="1" ht="110.25" customHeight="1" x14ac:dyDescent="0.25">
      <c r="A72" s="115">
        <f>'ĐẤT PNN'!A72</f>
        <v>66</v>
      </c>
      <c r="B72" s="115" t="str">
        <f>'ĐẤT PNN'!B72</f>
        <v>VT3</v>
      </c>
      <c r="C72" s="115" t="str">
        <f t="shared" si="112"/>
        <v>TB43NT_D1</v>
      </c>
      <c r="D72" s="115" t="s">
        <v>139</v>
      </c>
      <c r="E72" s="115" t="s">
        <v>87</v>
      </c>
      <c r="F72" s="115" t="s">
        <v>140</v>
      </c>
      <c r="G72" s="115" t="s">
        <v>17</v>
      </c>
      <c r="H72" s="115" t="str">
        <f t="shared" ref="H72:H97" si="123">E72&amp;G72&amp;D$7&amp;$N$7</f>
        <v>Xã Hưng ThịnhCác đường còn lạiVị trí 1160</v>
      </c>
      <c r="I72" s="115"/>
      <c r="J72" s="115"/>
      <c r="K72" s="141" t="str">
        <f>'ĐẤT PNN'!D72</f>
        <v>Các tuyến đường giao thông đấu nối trực tiếp ra Đường Đông Hòa 7km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72" s="141"/>
      <c r="M72" s="141"/>
      <c r="N72" s="117">
        <f t="shared" si="113"/>
        <v>120</v>
      </c>
      <c r="O72" s="117">
        <f t="shared" si="114"/>
        <v>110</v>
      </c>
      <c r="P72" s="117">
        <v>260</v>
      </c>
      <c r="Q72" s="117">
        <v>240</v>
      </c>
      <c r="R72" s="129">
        <v>1.08</v>
      </c>
      <c r="S72" s="27">
        <f t="shared" si="115"/>
        <v>160</v>
      </c>
      <c r="T72" s="27">
        <f t="shared" si="116"/>
        <v>140</v>
      </c>
      <c r="U72" s="27">
        <f t="shared" si="117"/>
        <v>120</v>
      </c>
      <c r="V72" s="27">
        <f t="shared" si="118"/>
        <v>100</v>
      </c>
      <c r="W72" s="103">
        <f t="shared" ref="W72:W135" si="124">ROUND(S72*10/3,-1)</f>
        <v>530</v>
      </c>
      <c r="X72" s="103">
        <f t="shared" ref="X72:X135" si="125">ROUND(T72*2.5,-1)</f>
        <v>350</v>
      </c>
      <c r="Y72" s="103">
        <f t="shared" ref="Y72:Y135" si="126">ROUND(U72*2.2,-1)</f>
        <v>260</v>
      </c>
      <c r="Z72" s="103">
        <f t="shared" ref="Z72:Z135" si="127">ROUND(V72*1.8,-1)</f>
        <v>180</v>
      </c>
      <c r="AA72" s="17">
        <f>'ĐẤT PNN'!U72</f>
        <v>3</v>
      </c>
      <c r="AB72" s="27">
        <f t="shared" si="119"/>
        <v>135</v>
      </c>
      <c r="AC72" s="27">
        <f t="shared" si="120"/>
        <v>125</v>
      </c>
      <c r="AD72" s="27">
        <f t="shared" si="121"/>
        <v>110</v>
      </c>
      <c r="AE72" s="27">
        <f t="shared" si="122"/>
        <v>90</v>
      </c>
      <c r="AF72" s="103">
        <f t="shared" ref="AF72:AF135" si="128">ROUND(AB72*10/3,-1)</f>
        <v>450</v>
      </c>
      <c r="AG72" s="103">
        <f t="shared" ref="AG72:AG135" si="129">ROUND(AC72*2.5,-1)</f>
        <v>310</v>
      </c>
      <c r="AH72" s="103">
        <f t="shared" ref="AH72:AH135" si="130">ROUND(AD72*2.2,-1)</f>
        <v>240</v>
      </c>
      <c r="AI72" s="103">
        <f t="shared" ref="AI72:AI135" si="131">ROUND(AE72*1.8,-1)</f>
        <v>160</v>
      </c>
      <c r="AJ72" s="107">
        <f>'ĐẤT PNN'!I72-'ĐẤT NN'!P72</f>
        <v>1040</v>
      </c>
    </row>
    <row r="73" spans="1:36" s="17" customFormat="1" ht="63" customHeight="1" x14ac:dyDescent="0.25">
      <c r="A73" s="115">
        <f>'ĐẤT PNN'!A73</f>
        <v>67</v>
      </c>
      <c r="B73" s="115" t="str">
        <f>'ĐẤT PNN'!B73</f>
        <v>VT4</v>
      </c>
      <c r="C73" s="115" t="str">
        <f t="shared" si="112"/>
        <v>TB43NT_D1</v>
      </c>
      <c r="D73" s="115" t="s">
        <v>141</v>
      </c>
      <c r="E73" s="115" t="s">
        <v>87</v>
      </c>
      <c r="F73" s="115" t="s">
        <v>142</v>
      </c>
      <c r="G73" s="115" t="s">
        <v>17</v>
      </c>
      <c r="H73" s="115" t="str">
        <f t="shared" si="123"/>
        <v>Xã Hưng ThịnhCác đường còn lạiVị trí 1160</v>
      </c>
      <c r="I73" s="115"/>
      <c r="J73" s="115"/>
      <c r="K73" s="141" t="str">
        <f>'ĐẤT PNN'!D73</f>
        <v>Các tuyến đường giao thông đấu nối trực tiếp ra Đường Đông Hòa 7km đoạn từ Quốc lộ 1 đến Đường sắt có hiện trạng là đường nhựa, bê tông xi măng:
- Có bề rộng từ ≥3m đến &lt;5m, cách đường giao thông &gt;1.000m.
- Có bề rộng &lt;3m, cách đường giao thông &gt;200m.</v>
      </c>
      <c r="L73" s="141"/>
      <c r="M73" s="141"/>
      <c r="N73" s="117">
        <f t="shared" si="113"/>
        <v>100</v>
      </c>
      <c r="O73" s="117">
        <f t="shared" si="114"/>
        <v>90</v>
      </c>
      <c r="P73" s="117">
        <v>180</v>
      </c>
      <c r="Q73" s="117">
        <v>160</v>
      </c>
      <c r="R73" s="129">
        <v>1.08</v>
      </c>
      <c r="S73" s="27">
        <f t="shared" si="115"/>
        <v>160</v>
      </c>
      <c r="T73" s="27">
        <f t="shared" si="116"/>
        <v>140</v>
      </c>
      <c r="U73" s="27">
        <f t="shared" si="117"/>
        <v>120</v>
      </c>
      <c r="V73" s="27">
        <f t="shared" si="118"/>
        <v>100</v>
      </c>
      <c r="W73" s="103">
        <f t="shared" si="124"/>
        <v>530</v>
      </c>
      <c r="X73" s="103">
        <f t="shared" si="125"/>
        <v>350</v>
      </c>
      <c r="Y73" s="103">
        <f t="shared" si="126"/>
        <v>260</v>
      </c>
      <c r="Z73" s="103">
        <f t="shared" si="127"/>
        <v>180</v>
      </c>
      <c r="AA73" s="17">
        <f>'ĐẤT PNN'!U73</f>
        <v>3</v>
      </c>
      <c r="AB73" s="27">
        <f t="shared" si="119"/>
        <v>135</v>
      </c>
      <c r="AC73" s="27">
        <f t="shared" si="120"/>
        <v>125</v>
      </c>
      <c r="AD73" s="27">
        <f t="shared" si="121"/>
        <v>110</v>
      </c>
      <c r="AE73" s="27">
        <f t="shared" si="122"/>
        <v>90</v>
      </c>
      <c r="AF73" s="103">
        <f t="shared" si="128"/>
        <v>450</v>
      </c>
      <c r="AG73" s="103">
        <f t="shared" si="129"/>
        <v>310</v>
      </c>
      <c r="AH73" s="103">
        <f t="shared" si="130"/>
        <v>240</v>
      </c>
      <c r="AI73" s="103">
        <f t="shared" si="131"/>
        <v>160</v>
      </c>
      <c r="AJ73" s="107">
        <f>'ĐẤT PNN'!I73-'ĐẤT NN'!P73</f>
        <v>820</v>
      </c>
    </row>
    <row r="74" spans="1:36" s="17" customFormat="1" ht="110.25" customHeight="1" x14ac:dyDescent="0.25">
      <c r="A74" s="115">
        <f>'ĐẤT PNN'!A74</f>
        <v>68</v>
      </c>
      <c r="B74" s="115" t="str">
        <f>'ĐẤT PNN'!B74</f>
        <v>VT2*0,8</v>
      </c>
      <c r="C74" s="115" t="str">
        <f t="shared" si="112"/>
        <v>TB43NT_D1</v>
      </c>
      <c r="D74" s="115" t="s">
        <v>137</v>
      </c>
      <c r="E74" s="115" t="s">
        <v>87</v>
      </c>
      <c r="F74" s="115" t="s">
        <v>138</v>
      </c>
      <c r="G74" s="115" t="s">
        <v>17</v>
      </c>
      <c r="H74" s="115" t="str">
        <f t="shared" si="123"/>
        <v>Xã Hưng ThịnhCác đường còn lạiVị trí 1160</v>
      </c>
      <c r="I74" s="115"/>
      <c r="J74" s="115"/>
      <c r="K74" s="141" t="str">
        <f>'ĐẤT PNN'!D74</f>
        <v>Các tuyến đường giao thông không đấu nối trực tiếp và thông ra Đường Đông Hòa 7km đoạn từ Quốc lộ 1 đến Đường sắt có hiện trạng là đường nhựa, bê tông xi măng:
- Có bề rộng ≥5m, cách đường giao thông ≤1.000m.
- Có bề rộng từ ≥3m đến &lt;5m, cách đường giao thông ≤500m.</v>
      </c>
      <c r="L74" s="141"/>
      <c r="M74" s="141"/>
      <c r="N74" s="117">
        <f t="shared" si="113"/>
        <v>140</v>
      </c>
      <c r="O74" s="117">
        <f t="shared" si="114"/>
        <v>125</v>
      </c>
      <c r="P74" s="117">
        <v>350</v>
      </c>
      <c r="Q74" s="117">
        <v>310</v>
      </c>
      <c r="R74" s="129">
        <v>1.08</v>
      </c>
      <c r="S74" s="27">
        <f t="shared" si="115"/>
        <v>160</v>
      </c>
      <c r="T74" s="27">
        <f t="shared" si="116"/>
        <v>140</v>
      </c>
      <c r="U74" s="27">
        <f t="shared" si="117"/>
        <v>120</v>
      </c>
      <c r="V74" s="27">
        <f t="shared" si="118"/>
        <v>100</v>
      </c>
      <c r="W74" s="103">
        <f t="shared" si="124"/>
        <v>530</v>
      </c>
      <c r="X74" s="103">
        <f t="shared" si="125"/>
        <v>350</v>
      </c>
      <c r="Y74" s="103">
        <f t="shared" si="126"/>
        <v>260</v>
      </c>
      <c r="Z74" s="103">
        <f t="shared" si="127"/>
        <v>180</v>
      </c>
      <c r="AA74" s="17">
        <f>'ĐẤT PNN'!U74</f>
        <v>3</v>
      </c>
      <c r="AB74" s="27">
        <f t="shared" si="119"/>
        <v>135</v>
      </c>
      <c r="AC74" s="27">
        <f t="shared" si="120"/>
        <v>125</v>
      </c>
      <c r="AD74" s="27">
        <f t="shared" si="121"/>
        <v>110</v>
      </c>
      <c r="AE74" s="27">
        <f t="shared" si="122"/>
        <v>90</v>
      </c>
      <c r="AF74" s="103">
        <f t="shared" si="128"/>
        <v>450</v>
      </c>
      <c r="AG74" s="103">
        <f t="shared" si="129"/>
        <v>310</v>
      </c>
      <c r="AH74" s="103">
        <f t="shared" si="130"/>
        <v>240</v>
      </c>
      <c r="AI74" s="103">
        <f t="shared" si="131"/>
        <v>160</v>
      </c>
      <c r="AJ74" s="107">
        <f>'ĐẤT PNN'!I74-'ĐẤT NN'!P74</f>
        <v>1050</v>
      </c>
    </row>
    <row r="75" spans="1:36" s="17" customFormat="1" ht="110.25" customHeight="1" x14ac:dyDescent="0.25">
      <c r="A75" s="115">
        <f>'ĐẤT PNN'!A75</f>
        <v>69</v>
      </c>
      <c r="B75" s="115" t="str">
        <f>'ĐẤT PNN'!B75</f>
        <v>VT3*0,8</v>
      </c>
      <c r="C75" s="115" t="str">
        <f t="shared" si="112"/>
        <v>TB43NT_D1</v>
      </c>
      <c r="D75" s="115" t="s">
        <v>139</v>
      </c>
      <c r="E75" s="115" t="s">
        <v>87</v>
      </c>
      <c r="F75" s="115" t="s">
        <v>140</v>
      </c>
      <c r="G75" s="115" t="s">
        <v>17</v>
      </c>
      <c r="H75" s="115" t="str">
        <f t="shared" si="123"/>
        <v>Xã Hưng ThịnhCác đường còn lạiVị trí 1160</v>
      </c>
      <c r="I75" s="115"/>
      <c r="J75" s="115"/>
      <c r="K75" s="141" t="str">
        <f>'ĐẤT PNN'!D75</f>
        <v>Các tuyến đường giao thông không đấu nối trực tiếp và thông ra Đường Đông Hòa 7km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75" s="141"/>
      <c r="M75" s="141"/>
      <c r="N75" s="117">
        <f t="shared" si="113"/>
        <v>120</v>
      </c>
      <c r="O75" s="117">
        <f t="shared" si="114"/>
        <v>110</v>
      </c>
      <c r="P75" s="117">
        <v>260</v>
      </c>
      <c r="Q75" s="117">
        <v>240</v>
      </c>
      <c r="R75" s="129">
        <v>1.08</v>
      </c>
      <c r="S75" s="27">
        <f t="shared" si="115"/>
        <v>160</v>
      </c>
      <c r="T75" s="27">
        <f t="shared" si="116"/>
        <v>140</v>
      </c>
      <c r="U75" s="27">
        <f t="shared" si="117"/>
        <v>120</v>
      </c>
      <c r="V75" s="27">
        <f t="shared" si="118"/>
        <v>100</v>
      </c>
      <c r="W75" s="103">
        <f t="shared" si="124"/>
        <v>530</v>
      </c>
      <c r="X75" s="103">
        <f t="shared" si="125"/>
        <v>350</v>
      </c>
      <c r="Y75" s="103">
        <f t="shared" si="126"/>
        <v>260</v>
      </c>
      <c r="Z75" s="103">
        <f t="shared" si="127"/>
        <v>180</v>
      </c>
      <c r="AA75" s="17">
        <f>'ĐẤT PNN'!U75</f>
        <v>3</v>
      </c>
      <c r="AB75" s="27">
        <f t="shared" si="119"/>
        <v>135</v>
      </c>
      <c r="AC75" s="27">
        <f t="shared" si="120"/>
        <v>125</v>
      </c>
      <c r="AD75" s="27">
        <f t="shared" si="121"/>
        <v>110</v>
      </c>
      <c r="AE75" s="27">
        <f t="shared" si="122"/>
        <v>90</v>
      </c>
      <c r="AF75" s="103">
        <f t="shared" si="128"/>
        <v>450</v>
      </c>
      <c r="AG75" s="103">
        <f t="shared" si="129"/>
        <v>310</v>
      </c>
      <c r="AH75" s="103">
        <f t="shared" si="130"/>
        <v>240</v>
      </c>
      <c r="AI75" s="103">
        <f t="shared" si="131"/>
        <v>160</v>
      </c>
      <c r="AJ75" s="107">
        <f>'ĐẤT PNN'!I75-'ĐẤT NN'!P75</f>
        <v>940</v>
      </c>
    </row>
    <row r="76" spans="1:36" s="17" customFormat="1" ht="63" customHeight="1" x14ac:dyDescent="0.25">
      <c r="A76" s="115">
        <f>'ĐẤT PNN'!A76</f>
        <v>70</v>
      </c>
      <c r="B76" s="115" t="str">
        <f>'ĐẤT PNN'!B76</f>
        <v>VT4*0,8</v>
      </c>
      <c r="C76" s="115" t="str">
        <f t="shared" si="112"/>
        <v>TB43NT_D1</v>
      </c>
      <c r="D76" s="115" t="s">
        <v>141</v>
      </c>
      <c r="E76" s="115" t="s">
        <v>87</v>
      </c>
      <c r="F76" s="115" t="s">
        <v>142</v>
      </c>
      <c r="G76" s="115" t="s">
        <v>17</v>
      </c>
      <c r="H76" s="115" t="str">
        <f t="shared" si="123"/>
        <v>Xã Hưng ThịnhCác đường còn lạiVị trí 1160</v>
      </c>
      <c r="I76" s="115"/>
      <c r="J76" s="115"/>
      <c r="K76" s="141" t="str">
        <f>'ĐẤT PNN'!D76</f>
        <v>Các tuyến đường giao thông không đấu nối trực tiếp và thông ra Đường Đông Hòa 7km đoạn từ Quốc lộ 1 đến Đường sắt có hiện trạng là đường nhựa, bê tông xi măng:
- Có bề rộng từ ≥3m đến &lt;5m, cách đường giao thông &gt;1.000m.
- Có bề rộng &lt;3m, cách đường giao thông &gt;200m.</v>
      </c>
      <c r="L76" s="141"/>
      <c r="M76" s="141"/>
      <c r="N76" s="117">
        <f t="shared" si="113"/>
        <v>100</v>
      </c>
      <c r="O76" s="117">
        <f t="shared" si="114"/>
        <v>90</v>
      </c>
      <c r="P76" s="117">
        <v>180</v>
      </c>
      <c r="Q76" s="117">
        <v>160</v>
      </c>
      <c r="R76" s="129">
        <v>1.08</v>
      </c>
      <c r="S76" s="27">
        <f t="shared" si="115"/>
        <v>160</v>
      </c>
      <c r="T76" s="27">
        <f t="shared" si="116"/>
        <v>140</v>
      </c>
      <c r="U76" s="27">
        <f t="shared" si="117"/>
        <v>120</v>
      </c>
      <c r="V76" s="27">
        <f t="shared" si="118"/>
        <v>100</v>
      </c>
      <c r="W76" s="103">
        <f t="shared" si="124"/>
        <v>530</v>
      </c>
      <c r="X76" s="103">
        <f t="shared" si="125"/>
        <v>350</v>
      </c>
      <c r="Y76" s="103">
        <f t="shared" si="126"/>
        <v>260</v>
      </c>
      <c r="Z76" s="103">
        <f t="shared" si="127"/>
        <v>180</v>
      </c>
      <c r="AA76" s="17">
        <f>'ĐẤT PNN'!U76</f>
        <v>3</v>
      </c>
      <c r="AB76" s="27">
        <f t="shared" si="119"/>
        <v>135</v>
      </c>
      <c r="AC76" s="27">
        <f t="shared" si="120"/>
        <v>125</v>
      </c>
      <c r="AD76" s="27">
        <f t="shared" si="121"/>
        <v>110</v>
      </c>
      <c r="AE76" s="27">
        <f t="shared" si="122"/>
        <v>90</v>
      </c>
      <c r="AF76" s="103">
        <f t="shared" si="128"/>
        <v>450</v>
      </c>
      <c r="AG76" s="103">
        <f t="shared" si="129"/>
        <v>310</v>
      </c>
      <c r="AH76" s="103">
        <f t="shared" si="130"/>
        <v>240</v>
      </c>
      <c r="AI76" s="103">
        <f t="shared" si="131"/>
        <v>160</v>
      </c>
      <c r="AJ76" s="107">
        <f>'ĐẤT PNN'!I76-'ĐẤT NN'!P76</f>
        <v>720</v>
      </c>
    </row>
    <row r="77" spans="1:36" s="17" customFormat="1" ht="63" x14ac:dyDescent="0.25">
      <c r="A77" s="115">
        <f>'ĐẤT PNN'!A77</f>
        <v>71</v>
      </c>
      <c r="B77" s="115" t="str">
        <f>'ĐẤT PNN'!B77</f>
        <v>TB43NT_D2</v>
      </c>
      <c r="C77" s="115" t="str">
        <f>$B$77</f>
        <v>TB43NT_D2</v>
      </c>
      <c r="D77" s="115" t="s">
        <v>135</v>
      </c>
      <c r="E77" s="115" t="s">
        <v>87</v>
      </c>
      <c r="F77" s="115" t="s">
        <v>136</v>
      </c>
      <c r="G77" s="115" t="s">
        <v>17</v>
      </c>
      <c r="H77" s="115" t="str">
        <f t="shared" si="123"/>
        <v>Xã Hưng ThịnhCác đường còn lạiVị trí 1160</v>
      </c>
      <c r="I77" s="128" t="s">
        <v>130</v>
      </c>
      <c r="J77" s="128" t="s">
        <v>131</v>
      </c>
      <c r="K77" s="116" t="str">
        <f>'ĐẤT PNN'!D77</f>
        <v>Đường Đông Hòa 7km</v>
      </c>
      <c r="L77" s="116" t="str">
        <f>'ĐẤT PNN'!E77</f>
        <v>Đường sắt</v>
      </c>
      <c r="M77" s="116" t="str">
        <f>'ĐẤT PNN'!F77</f>
        <v>Đường liên ấp Hòa Bình - Hưng Long - An Bình</v>
      </c>
      <c r="N77" s="117">
        <f>S77</f>
        <v>160</v>
      </c>
      <c r="O77" s="117">
        <f>AB77</f>
        <v>135</v>
      </c>
      <c r="P77" s="117">
        <v>530</v>
      </c>
      <c r="Q77" s="117">
        <v>450</v>
      </c>
      <c r="R77" s="129">
        <v>1.08</v>
      </c>
      <c r="S77" s="55">
        <v>160</v>
      </c>
      <c r="T77" s="55">
        <v>140</v>
      </c>
      <c r="U77" s="55">
        <v>120</v>
      </c>
      <c r="V77" s="55">
        <v>100</v>
      </c>
      <c r="W77" s="103">
        <f t="shared" si="124"/>
        <v>530</v>
      </c>
      <c r="X77" s="103">
        <f t="shared" si="125"/>
        <v>350</v>
      </c>
      <c r="Y77" s="103">
        <f t="shared" si="126"/>
        <v>260</v>
      </c>
      <c r="Z77" s="103">
        <f t="shared" si="127"/>
        <v>180</v>
      </c>
      <c r="AA77" s="17">
        <f>'ĐẤT PNN'!U77</f>
        <v>3</v>
      </c>
      <c r="AB77" s="99">
        <v>135</v>
      </c>
      <c r="AC77" s="99">
        <v>125</v>
      </c>
      <c r="AD77" s="99">
        <v>110</v>
      </c>
      <c r="AE77" s="99">
        <v>90</v>
      </c>
      <c r="AF77" s="103">
        <f t="shared" si="128"/>
        <v>450</v>
      </c>
      <c r="AG77" s="103">
        <f t="shared" si="129"/>
        <v>310</v>
      </c>
      <c r="AH77" s="103">
        <f t="shared" si="130"/>
        <v>240</v>
      </c>
      <c r="AI77" s="103">
        <f t="shared" si="131"/>
        <v>160</v>
      </c>
      <c r="AJ77" s="107">
        <f>'ĐẤT PNN'!I77-'ĐẤT NN'!P77</f>
        <v>1870</v>
      </c>
    </row>
    <row r="78" spans="1:36" s="17" customFormat="1" ht="110.25" customHeight="1" x14ac:dyDescent="0.25">
      <c r="A78" s="115">
        <f>'ĐẤT PNN'!A78</f>
        <v>72</v>
      </c>
      <c r="B78" s="115" t="str">
        <f>'ĐẤT PNN'!B78</f>
        <v>VT2</v>
      </c>
      <c r="C78" s="115" t="str">
        <f t="shared" ref="C78:C83" si="132">$B$77</f>
        <v>TB43NT_D2</v>
      </c>
      <c r="D78" s="115" t="s">
        <v>137</v>
      </c>
      <c r="E78" s="115" t="s">
        <v>87</v>
      </c>
      <c r="F78" s="115" t="s">
        <v>138</v>
      </c>
      <c r="G78" s="115" t="s">
        <v>17</v>
      </c>
      <c r="H78" s="115" t="str">
        <f t="shared" si="123"/>
        <v>Xã Hưng ThịnhCác đường còn lạiVị trí 1160</v>
      </c>
      <c r="I78" s="115"/>
      <c r="J78" s="115"/>
      <c r="K78" s="141" t="str">
        <f>'ĐẤT PNN'!D78</f>
        <v>Các tuyến đường giao thông đấu nối trực tiếp ra Đường Đông Hòa 7km đoạn từ Đường sắt đến Đường liên ấp Hòa Bình - Hưng Long - An Bình có hiện trạng là đường nhựa, bê tông xi măng:
- Có bề rộng ≥5m, cách đường giao thông ≤1.000m.
- Có bề rộng từ ≥3m đến &lt;5m, cách đường giao thông ≤500m.</v>
      </c>
      <c r="L78" s="141"/>
      <c r="M78" s="141"/>
      <c r="N78" s="117">
        <f t="shared" ref="N78:N83" si="133">IF(B78="VT2",T78,IF(B78="VT3",U78,IF(B78="VT2*0,8",T78,IF(B78="VT3*0,8",U78,V78))))</f>
        <v>140</v>
      </c>
      <c r="O78" s="117">
        <f t="shared" ref="O78:O83" si="134">IF(B78="VT2",AC78,IF(B78="VT3",AD78,IF(B78="VT2*0,8",AC78,IF(B78="VT3*0,8",AD78,AE78))))</f>
        <v>125</v>
      </c>
      <c r="P78" s="117">
        <v>350</v>
      </c>
      <c r="Q78" s="117">
        <v>310</v>
      </c>
      <c r="R78" s="129">
        <v>1.08</v>
      </c>
      <c r="S78" s="27">
        <f t="shared" ref="S78:S83" si="135">S77</f>
        <v>160</v>
      </c>
      <c r="T78" s="27">
        <f t="shared" ref="T78:T83" si="136">T77</f>
        <v>140</v>
      </c>
      <c r="U78" s="27">
        <f t="shared" ref="U78:U83" si="137">U77</f>
        <v>120</v>
      </c>
      <c r="V78" s="27">
        <f t="shared" ref="V78:V83" si="138">V77</f>
        <v>100</v>
      </c>
      <c r="W78" s="103">
        <f t="shared" si="124"/>
        <v>530</v>
      </c>
      <c r="X78" s="103">
        <f t="shared" si="125"/>
        <v>350</v>
      </c>
      <c r="Y78" s="103">
        <f t="shared" si="126"/>
        <v>260</v>
      </c>
      <c r="Z78" s="103">
        <f t="shared" si="127"/>
        <v>180</v>
      </c>
      <c r="AA78" s="17">
        <f>'ĐẤT PNN'!U78</f>
        <v>3</v>
      </c>
      <c r="AB78" s="27">
        <f t="shared" ref="AB78:AB83" si="139">AB77</f>
        <v>135</v>
      </c>
      <c r="AC78" s="27">
        <f t="shared" ref="AC78:AC83" si="140">AC77</f>
        <v>125</v>
      </c>
      <c r="AD78" s="27">
        <f t="shared" ref="AD78:AD83" si="141">AD77</f>
        <v>110</v>
      </c>
      <c r="AE78" s="27">
        <f t="shared" ref="AE78:AE83" si="142">AE77</f>
        <v>90</v>
      </c>
      <c r="AF78" s="103">
        <f t="shared" si="128"/>
        <v>450</v>
      </c>
      <c r="AG78" s="103">
        <f t="shared" si="129"/>
        <v>310</v>
      </c>
      <c r="AH78" s="103">
        <f t="shared" si="130"/>
        <v>240</v>
      </c>
      <c r="AI78" s="103">
        <f t="shared" si="131"/>
        <v>160</v>
      </c>
      <c r="AJ78" s="107">
        <f>'ĐẤT PNN'!I78-'ĐẤT NN'!P78</f>
        <v>850</v>
      </c>
    </row>
    <row r="79" spans="1:36" s="17" customFormat="1" ht="126" customHeight="1" x14ac:dyDescent="0.25">
      <c r="A79" s="115">
        <f>'ĐẤT PNN'!A79</f>
        <v>73</v>
      </c>
      <c r="B79" s="115" t="str">
        <f>'ĐẤT PNN'!B79</f>
        <v>VT3</v>
      </c>
      <c r="C79" s="115" t="str">
        <f t="shared" si="132"/>
        <v>TB43NT_D2</v>
      </c>
      <c r="D79" s="115" t="s">
        <v>139</v>
      </c>
      <c r="E79" s="115" t="s">
        <v>87</v>
      </c>
      <c r="F79" s="115" t="s">
        <v>140</v>
      </c>
      <c r="G79" s="115" t="s">
        <v>17</v>
      </c>
      <c r="H79" s="115" t="str">
        <f t="shared" si="123"/>
        <v>Xã Hưng ThịnhCác đường còn lạiVị trí 1160</v>
      </c>
      <c r="I79" s="115"/>
      <c r="J79" s="115"/>
      <c r="K79" s="141" t="str">
        <f>'ĐẤT PNN'!D79</f>
        <v>Các tuyến đường giao thông đấu nối trực tiếp ra Đường Đông Hòa 7km đoạn từ Đường sắt đến Đường liên ấp Hòa Bình - Hưng Long - An Bình có hiện trạng là đường nhựa, bê tông xi măng:
- Có bề rộng ≥5m, cách đường giao thông &gt;1.000m.
- Có bề rộng từ ≥3m đến &lt;5m, cách đường giao thông từ &gt;500m đến ≤1.000m.
- Có bề rộng &lt;3m, cách đường giao thông ≤200m.</v>
      </c>
      <c r="L79" s="141"/>
      <c r="M79" s="141"/>
      <c r="N79" s="117">
        <f t="shared" si="133"/>
        <v>120</v>
      </c>
      <c r="O79" s="117">
        <f t="shared" si="134"/>
        <v>110</v>
      </c>
      <c r="P79" s="117">
        <v>260</v>
      </c>
      <c r="Q79" s="117">
        <v>240</v>
      </c>
      <c r="R79" s="129">
        <v>1.08</v>
      </c>
      <c r="S79" s="27">
        <f t="shared" si="135"/>
        <v>160</v>
      </c>
      <c r="T79" s="27">
        <f t="shared" si="136"/>
        <v>140</v>
      </c>
      <c r="U79" s="27">
        <f t="shared" si="137"/>
        <v>120</v>
      </c>
      <c r="V79" s="27">
        <f t="shared" si="138"/>
        <v>100</v>
      </c>
      <c r="W79" s="103">
        <f t="shared" si="124"/>
        <v>530</v>
      </c>
      <c r="X79" s="103">
        <f t="shared" si="125"/>
        <v>350</v>
      </c>
      <c r="Y79" s="103">
        <f t="shared" si="126"/>
        <v>260</v>
      </c>
      <c r="Z79" s="103">
        <f t="shared" si="127"/>
        <v>180</v>
      </c>
      <c r="AA79" s="17">
        <f>'ĐẤT PNN'!U79</f>
        <v>3</v>
      </c>
      <c r="AB79" s="27">
        <f t="shared" si="139"/>
        <v>135</v>
      </c>
      <c r="AC79" s="27">
        <f t="shared" si="140"/>
        <v>125</v>
      </c>
      <c r="AD79" s="27">
        <f t="shared" si="141"/>
        <v>110</v>
      </c>
      <c r="AE79" s="27">
        <f t="shared" si="142"/>
        <v>90</v>
      </c>
      <c r="AF79" s="103">
        <f t="shared" si="128"/>
        <v>450</v>
      </c>
      <c r="AG79" s="103">
        <f t="shared" si="129"/>
        <v>310</v>
      </c>
      <c r="AH79" s="103">
        <f t="shared" si="130"/>
        <v>240</v>
      </c>
      <c r="AI79" s="103">
        <f t="shared" si="131"/>
        <v>160</v>
      </c>
      <c r="AJ79" s="107">
        <f>'ĐẤT PNN'!I79-'ĐẤT NN'!P79</f>
        <v>740</v>
      </c>
    </row>
    <row r="80" spans="1:36" s="17" customFormat="1" ht="78.75" customHeight="1" x14ac:dyDescent="0.25">
      <c r="A80" s="115">
        <f>'ĐẤT PNN'!A80</f>
        <v>74</v>
      </c>
      <c r="B80" s="115" t="str">
        <f>'ĐẤT PNN'!B80</f>
        <v>VT4</v>
      </c>
      <c r="C80" s="115" t="str">
        <f t="shared" si="132"/>
        <v>TB43NT_D2</v>
      </c>
      <c r="D80" s="115" t="s">
        <v>141</v>
      </c>
      <c r="E80" s="115" t="s">
        <v>87</v>
      </c>
      <c r="F80" s="115" t="s">
        <v>142</v>
      </c>
      <c r="G80" s="115" t="s">
        <v>17</v>
      </c>
      <c r="H80" s="115" t="str">
        <f t="shared" si="123"/>
        <v>Xã Hưng ThịnhCác đường còn lạiVị trí 1160</v>
      </c>
      <c r="I80" s="115"/>
      <c r="J80" s="115"/>
      <c r="K80" s="141" t="str">
        <f>'ĐẤT PNN'!D80</f>
        <v>Các tuyến đường giao thông đấu nối trực tiếp ra Đường Đông Hòa 7km đoạn từ Đường sắt đến Đường liên ấp Hòa Bình - Hưng Long - An Bình có hiện trạng là đường nhựa, bê tông xi măng:
- Có bề rộng từ ≥3m đến &lt;5m, cách đường giao thông &gt;1.000m.
- Có bề rộng &lt;3m, cách đường giao thông &gt;200m.</v>
      </c>
      <c r="L80" s="141"/>
      <c r="M80" s="141"/>
      <c r="N80" s="117">
        <f t="shared" si="133"/>
        <v>100</v>
      </c>
      <c r="O80" s="117">
        <f t="shared" si="134"/>
        <v>90</v>
      </c>
      <c r="P80" s="117">
        <v>180</v>
      </c>
      <c r="Q80" s="117">
        <v>160</v>
      </c>
      <c r="R80" s="129">
        <v>1.08</v>
      </c>
      <c r="S80" s="27">
        <f t="shared" si="135"/>
        <v>160</v>
      </c>
      <c r="T80" s="27">
        <f t="shared" si="136"/>
        <v>140</v>
      </c>
      <c r="U80" s="27">
        <f t="shared" si="137"/>
        <v>120</v>
      </c>
      <c r="V80" s="27">
        <f t="shared" si="138"/>
        <v>100</v>
      </c>
      <c r="W80" s="103">
        <f t="shared" si="124"/>
        <v>530</v>
      </c>
      <c r="X80" s="103">
        <f t="shared" si="125"/>
        <v>350</v>
      </c>
      <c r="Y80" s="103">
        <f t="shared" si="126"/>
        <v>260</v>
      </c>
      <c r="Z80" s="103">
        <f t="shared" si="127"/>
        <v>180</v>
      </c>
      <c r="AA80" s="17">
        <f>'ĐẤT PNN'!U80</f>
        <v>3</v>
      </c>
      <c r="AB80" s="27">
        <f t="shared" si="139"/>
        <v>135</v>
      </c>
      <c r="AC80" s="27">
        <f t="shared" si="140"/>
        <v>125</v>
      </c>
      <c r="AD80" s="27">
        <f t="shared" si="141"/>
        <v>110</v>
      </c>
      <c r="AE80" s="27">
        <f t="shared" si="142"/>
        <v>90</v>
      </c>
      <c r="AF80" s="103">
        <f t="shared" si="128"/>
        <v>450</v>
      </c>
      <c r="AG80" s="103">
        <f t="shared" si="129"/>
        <v>310</v>
      </c>
      <c r="AH80" s="103">
        <f t="shared" si="130"/>
        <v>240</v>
      </c>
      <c r="AI80" s="103">
        <f t="shared" si="131"/>
        <v>160</v>
      </c>
      <c r="AJ80" s="107">
        <f>'ĐẤT PNN'!I80-'ĐẤT NN'!P80</f>
        <v>540</v>
      </c>
    </row>
    <row r="81" spans="1:36" s="17" customFormat="1" ht="110.25" customHeight="1" x14ac:dyDescent="0.25">
      <c r="A81" s="115">
        <f>'ĐẤT PNN'!A81</f>
        <v>75</v>
      </c>
      <c r="B81" s="115" t="str">
        <f>'ĐẤT PNN'!B81</f>
        <v>VT2*0,8</v>
      </c>
      <c r="C81" s="115" t="str">
        <f t="shared" si="132"/>
        <v>TB43NT_D2</v>
      </c>
      <c r="D81" s="115" t="s">
        <v>137</v>
      </c>
      <c r="E81" s="115" t="s">
        <v>87</v>
      </c>
      <c r="F81" s="115" t="s">
        <v>138</v>
      </c>
      <c r="G81" s="115" t="s">
        <v>17</v>
      </c>
      <c r="H81" s="115" t="str">
        <f t="shared" si="123"/>
        <v>Xã Hưng ThịnhCác đường còn lạiVị trí 1160</v>
      </c>
      <c r="I81" s="115"/>
      <c r="J81" s="115"/>
      <c r="K81" s="141" t="str">
        <f>'ĐẤT PNN'!D81</f>
        <v>Các tuyến đường giao thông không đấu nối trực tiếp và thông ra Đường Đông Hòa 7km đoạn từ Đường sắt đến Đường liên ấp Hòa Bình - Hưng Long - An Bình có hiện trạng là đường nhựa, bê tông xi măng:
- Có bề rộng ≥5m, cách đường giao thông ≤1.000m.
- Có bề rộng từ ≥3m đến &lt;5m, cách đường giao thông ≤500m.</v>
      </c>
      <c r="L81" s="141"/>
      <c r="M81" s="141"/>
      <c r="N81" s="117">
        <f t="shared" si="133"/>
        <v>140</v>
      </c>
      <c r="O81" s="117">
        <f t="shared" si="134"/>
        <v>125</v>
      </c>
      <c r="P81" s="117">
        <v>350</v>
      </c>
      <c r="Q81" s="117">
        <v>310</v>
      </c>
      <c r="R81" s="129">
        <v>1.08</v>
      </c>
      <c r="S81" s="27">
        <f t="shared" si="135"/>
        <v>160</v>
      </c>
      <c r="T81" s="27">
        <f t="shared" si="136"/>
        <v>140</v>
      </c>
      <c r="U81" s="27">
        <f t="shared" si="137"/>
        <v>120</v>
      </c>
      <c r="V81" s="27">
        <f t="shared" si="138"/>
        <v>100</v>
      </c>
      <c r="W81" s="103">
        <f t="shared" si="124"/>
        <v>530</v>
      </c>
      <c r="X81" s="103">
        <f t="shared" si="125"/>
        <v>350</v>
      </c>
      <c r="Y81" s="103">
        <f t="shared" si="126"/>
        <v>260</v>
      </c>
      <c r="Z81" s="103">
        <f t="shared" si="127"/>
        <v>180</v>
      </c>
      <c r="AA81" s="17">
        <f>'ĐẤT PNN'!U81</f>
        <v>3</v>
      </c>
      <c r="AB81" s="27">
        <f t="shared" si="139"/>
        <v>135</v>
      </c>
      <c r="AC81" s="27">
        <f t="shared" si="140"/>
        <v>125</v>
      </c>
      <c r="AD81" s="27">
        <f t="shared" si="141"/>
        <v>110</v>
      </c>
      <c r="AE81" s="27">
        <f t="shared" si="142"/>
        <v>90</v>
      </c>
      <c r="AF81" s="103">
        <f t="shared" si="128"/>
        <v>450</v>
      </c>
      <c r="AG81" s="103">
        <f t="shared" si="129"/>
        <v>310</v>
      </c>
      <c r="AH81" s="103">
        <f t="shared" si="130"/>
        <v>240</v>
      </c>
      <c r="AI81" s="103">
        <f t="shared" si="131"/>
        <v>160</v>
      </c>
      <c r="AJ81" s="107">
        <f>'ĐẤT PNN'!I81-'ĐẤT NN'!P81</f>
        <v>750</v>
      </c>
    </row>
    <row r="82" spans="1:36" s="17" customFormat="1" ht="126" customHeight="1" x14ac:dyDescent="0.25">
      <c r="A82" s="115">
        <f>'ĐẤT PNN'!A82</f>
        <v>76</v>
      </c>
      <c r="B82" s="115" t="str">
        <f>'ĐẤT PNN'!B82</f>
        <v>VT3*0,8</v>
      </c>
      <c r="C82" s="115" t="str">
        <f t="shared" si="132"/>
        <v>TB43NT_D2</v>
      </c>
      <c r="D82" s="115" t="s">
        <v>139</v>
      </c>
      <c r="E82" s="115" t="s">
        <v>87</v>
      </c>
      <c r="F82" s="115" t="s">
        <v>140</v>
      </c>
      <c r="G82" s="115" t="s">
        <v>17</v>
      </c>
      <c r="H82" s="115" t="str">
        <f t="shared" si="123"/>
        <v>Xã Hưng ThịnhCác đường còn lạiVị trí 1160</v>
      </c>
      <c r="I82" s="115"/>
      <c r="J82" s="115"/>
      <c r="K82" s="141" t="str">
        <f>'ĐẤT PNN'!D82</f>
        <v>Các tuyến đường giao thông không đấu nối trực tiếp và thông ra Đường Đông Hòa 7km đoạn từ Đường sắt đến Đường liên ấp Hòa Bình - Hưng Long - An Bình có hiện trạng là đường nhựa, bê tông xi măng:
- Có bề rộng ≥5m, cách đường giao thông &gt;1.000m.
- Có bề rộng từ ≥3m đến &lt;5m, cách đường giao thông từ &gt;500m đến ≤1.000m.
- Có bề rộng &lt;3m, cách đường giao thông ≤200m.</v>
      </c>
      <c r="L82" s="141"/>
      <c r="M82" s="141"/>
      <c r="N82" s="117">
        <f t="shared" si="133"/>
        <v>120</v>
      </c>
      <c r="O82" s="117">
        <f t="shared" si="134"/>
        <v>110</v>
      </c>
      <c r="P82" s="117">
        <v>260</v>
      </c>
      <c r="Q82" s="117">
        <v>240</v>
      </c>
      <c r="R82" s="129">
        <v>1.08</v>
      </c>
      <c r="S82" s="27">
        <f t="shared" si="135"/>
        <v>160</v>
      </c>
      <c r="T82" s="27">
        <f t="shared" si="136"/>
        <v>140</v>
      </c>
      <c r="U82" s="27">
        <f t="shared" si="137"/>
        <v>120</v>
      </c>
      <c r="V82" s="27">
        <f t="shared" si="138"/>
        <v>100</v>
      </c>
      <c r="W82" s="103">
        <f t="shared" si="124"/>
        <v>530</v>
      </c>
      <c r="X82" s="103">
        <f t="shared" si="125"/>
        <v>350</v>
      </c>
      <c r="Y82" s="103">
        <f t="shared" si="126"/>
        <v>260</v>
      </c>
      <c r="Z82" s="103">
        <f t="shared" si="127"/>
        <v>180</v>
      </c>
      <c r="AA82" s="17">
        <f>'ĐẤT PNN'!U82</f>
        <v>3</v>
      </c>
      <c r="AB82" s="27">
        <f t="shared" si="139"/>
        <v>135</v>
      </c>
      <c r="AC82" s="27">
        <f t="shared" si="140"/>
        <v>125</v>
      </c>
      <c r="AD82" s="27">
        <f t="shared" si="141"/>
        <v>110</v>
      </c>
      <c r="AE82" s="27">
        <f t="shared" si="142"/>
        <v>90</v>
      </c>
      <c r="AF82" s="103">
        <f t="shared" si="128"/>
        <v>450</v>
      </c>
      <c r="AG82" s="103">
        <f t="shared" si="129"/>
        <v>310</v>
      </c>
      <c r="AH82" s="103">
        <f t="shared" si="130"/>
        <v>240</v>
      </c>
      <c r="AI82" s="103">
        <f t="shared" si="131"/>
        <v>160</v>
      </c>
      <c r="AJ82" s="107">
        <f>'ĐẤT PNN'!I82-'ĐẤT NN'!P82</f>
        <v>640</v>
      </c>
    </row>
    <row r="83" spans="1:36" s="17" customFormat="1" ht="78.75" customHeight="1" x14ac:dyDescent="0.25">
      <c r="A83" s="115">
        <f>'ĐẤT PNN'!A83</f>
        <v>77</v>
      </c>
      <c r="B83" s="115" t="str">
        <f>'ĐẤT PNN'!B83</f>
        <v>VT4*0,8</v>
      </c>
      <c r="C83" s="115" t="str">
        <f t="shared" si="132"/>
        <v>TB43NT_D2</v>
      </c>
      <c r="D83" s="115" t="s">
        <v>141</v>
      </c>
      <c r="E83" s="115" t="s">
        <v>87</v>
      </c>
      <c r="F83" s="115" t="s">
        <v>142</v>
      </c>
      <c r="G83" s="115" t="s">
        <v>17</v>
      </c>
      <c r="H83" s="115" t="str">
        <f t="shared" si="123"/>
        <v>Xã Hưng ThịnhCác đường còn lạiVị trí 1160</v>
      </c>
      <c r="I83" s="115"/>
      <c r="J83" s="115"/>
      <c r="K83" s="141" t="str">
        <f>'ĐẤT PNN'!D83</f>
        <v>Các tuyến đường giao thông không đấu nối trực tiếp và thông ra Đường Đông Hòa 7km đoạn từ Đường sắt đến Đường liên ấp Hòa Bình - Hưng Long - An Bình có hiện trạng là đường nhựa, bê tông xi măng:
- Có bề rộng từ ≥3m đến &lt;5m, cách đường giao thông &gt;1.000m.
- Có bề rộng &lt;3m, cách đường giao thông &gt;200m.</v>
      </c>
      <c r="L83" s="141"/>
      <c r="M83" s="141"/>
      <c r="N83" s="117">
        <f t="shared" si="133"/>
        <v>100</v>
      </c>
      <c r="O83" s="117">
        <f t="shared" si="134"/>
        <v>90</v>
      </c>
      <c r="P83" s="117">
        <v>180</v>
      </c>
      <c r="Q83" s="117">
        <v>160</v>
      </c>
      <c r="R83" s="129">
        <v>1.08</v>
      </c>
      <c r="S83" s="27">
        <f t="shared" si="135"/>
        <v>160</v>
      </c>
      <c r="T83" s="27">
        <f t="shared" si="136"/>
        <v>140</v>
      </c>
      <c r="U83" s="27">
        <f t="shared" si="137"/>
        <v>120</v>
      </c>
      <c r="V83" s="27">
        <f t="shared" si="138"/>
        <v>100</v>
      </c>
      <c r="W83" s="103">
        <f t="shared" si="124"/>
        <v>530</v>
      </c>
      <c r="X83" s="103">
        <f t="shared" si="125"/>
        <v>350</v>
      </c>
      <c r="Y83" s="103">
        <f t="shared" si="126"/>
        <v>260</v>
      </c>
      <c r="Z83" s="103">
        <f t="shared" si="127"/>
        <v>180</v>
      </c>
      <c r="AA83" s="17">
        <f>'ĐẤT PNN'!U83</f>
        <v>3</v>
      </c>
      <c r="AB83" s="27">
        <f t="shared" si="139"/>
        <v>135</v>
      </c>
      <c r="AC83" s="27">
        <f t="shared" si="140"/>
        <v>125</v>
      </c>
      <c r="AD83" s="27">
        <f t="shared" si="141"/>
        <v>110</v>
      </c>
      <c r="AE83" s="27">
        <f t="shared" si="142"/>
        <v>90</v>
      </c>
      <c r="AF83" s="103">
        <f t="shared" si="128"/>
        <v>450</v>
      </c>
      <c r="AG83" s="103">
        <f t="shared" si="129"/>
        <v>310</v>
      </c>
      <c r="AH83" s="103">
        <f t="shared" si="130"/>
        <v>240</v>
      </c>
      <c r="AI83" s="103">
        <f t="shared" si="131"/>
        <v>160</v>
      </c>
      <c r="AJ83" s="107">
        <f>'ĐẤT PNN'!I83-'ĐẤT NN'!P83</f>
        <v>480</v>
      </c>
    </row>
    <row r="84" spans="1:36" s="17" customFormat="1" ht="63" x14ac:dyDescent="0.25">
      <c r="A84" s="115">
        <f>'ĐẤT PNN'!A84</f>
        <v>78</v>
      </c>
      <c r="B84" s="115" t="str">
        <f>'ĐẤT PNN'!B84</f>
        <v>TB43NT_D3</v>
      </c>
      <c r="C84" s="115" t="str">
        <f>$B$84</f>
        <v>TB43NT_D3</v>
      </c>
      <c r="D84" s="115" t="s">
        <v>135</v>
      </c>
      <c r="E84" s="115" t="s">
        <v>87</v>
      </c>
      <c r="F84" s="115" t="s">
        <v>136</v>
      </c>
      <c r="G84" s="115" t="s">
        <v>17</v>
      </c>
      <c r="H84" s="115" t="str">
        <f t="shared" si="123"/>
        <v>Xã Hưng ThịnhCác đường còn lạiVị trí 1160</v>
      </c>
      <c r="I84" s="128" t="s">
        <v>130</v>
      </c>
      <c r="J84" s="128" t="s">
        <v>131</v>
      </c>
      <c r="K84" s="116" t="str">
        <f>'ĐẤT PNN'!D84</f>
        <v>Đường Đông Hòa 7km</v>
      </c>
      <c r="L84" s="116" t="str">
        <f>'ĐẤT PNN'!E84</f>
        <v>Đường liên ấp Hòa Bình - Hưng Long - An Bình</v>
      </c>
      <c r="M84" s="116" t="str">
        <f>'ĐẤT PNN'!F84</f>
        <v>Giáp ranh xã Dầu Giây</v>
      </c>
      <c r="N84" s="117">
        <f>S84</f>
        <v>160</v>
      </c>
      <c r="O84" s="117">
        <f>AB84</f>
        <v>135</v>
      </c>
      <c r="P84" s="117">
        <v>530</v>
      </c>
      <c r="Q84" s="117">
        <v>450</v>
      </c>
      <c r="R84" s="129">
        <v>1.08</v>
      </c>
      <c r="S84" s="55">
        <v>160</v>
      </c>
      <c r="T84" s="55">
        <v>140</v>
      </c>
      <c r="U84" s="55">
        <v>120</v>
      </c>
      <c r="V84" s="55">
        <v>100</v>
      </c>
      <c r="W84" s="103">
        <f t="shared" si="124"/>
        <v>530</v>
      </c>
      <c r="X84" s="103">
        <f t="shared" si="125"/>
        <v>350</v>
      </c>
      <c r="Y84" s="103">
        <f t="shared" si="126"/>
        <v>260</v>
      </c>
      <c r="Z84" s="103">
        <f t="shared" si="127"/>
        <v>180</v>
      </c>
      <c r="AA84" s="17">
        <f>'ĐẤT PNN'!U84</f>
        <v>3</v>
      </c>
      <c r="AB84" s="99">
        <v>135</v>
      </c>
      <c r="AC84" s="99">
        <v>125</v>
      </c>
      <c r="AD84" s="99">
        <v>110</v>
      </c>
      <c r="AE84" s="99">
        <v>90</v>
      </c>
      <c r="AF84" s="103">
        <f t="shared" si="128"/>
        <v>450</v>
      </c>
      <c r="AG84" s="103">
        <f t="shared" si="129"/>
        <v>310</v>
      </c>
      <c r="AH84" s="103">
        <f t="shared" si="130"/>
        <v>240</v>
      </c>
      <c r="AI84" s="103">
        <f t="shared" si="131"/>
        <v>160</v>
      </c>
      <c r="AJ84" s="107">
        <f>'ĐẤT PNN'!I84-'ĐẤT NN'!P84</f>
        <v>1070</v>
      </c>
    </row>
    <row r="85" spans="1:36" s="17" customFormat="1" ht="94.5" customHeight="1" x14ac:dyDescent="0.25">
      <c r="A85" s="115">
        <f>'ĐẤT PNN'!A85</f>
        <v>79</v>
      </c>
      <c r="B85" s="115" t="str">
        <f>'ĐẤT PNN'!B85</f>
        <v>VT2</v>
      </c>
      <c r="C85" s="115" t="str">
        <f t="shared" ref="C85:C90" si="143">$B$84</f>
        <v>TB43NT_D3</v>
      </c>
      <c r="D85" s="115" t="s">
        <v>137</v>
      </c>
      <c r="E85" s="115" t="s">
        <v>87</v>
      </c>
      <c r="F85" s="115" t="s">
        <v>138</v>
      </c>
      <c r="G85" s="115" t="s">
        <v>17</v>
      </c>
      <c r="H85" s="115" t="str">
        <f t="shared" si="123"/>
        <v>Xã Hưng ThịnhCác đường còn lạiVị trí 1160</v>
      </c>
      <c r="I85" s="115"/>
      <c r="J85" s="115"/>
      <c r="K85" s="141" t="str">
        <f>'ĐẤT PNN'!D85</f>
        <v>Các tuyến đường giao thông đấu nối trực tiếp ra Đường Đông Hòa 7km đoạn từ Đường liên ấp Hòa Bình - Hưng Long - An Bình đến Giáp ranh xã Dầu Giây có hiện trạng là đường nhựa, bê tông xi măng:
- Có bề rộng ≥5m, cách đường giao thông ≤1.000m.
- Có bề rộng từ ≥3m đến &lt;5m, cách đường giao thông ≤500m.</v>
      </c>
      <c r="L85" s="141"/>
      <c r="M85" s="141"/>
      <c r="N85" s="117">
        <f t="shared" ref="N85:N90" si="144">IF(B85="VT2",T85,IF(B85="VT3",U85,IF(B85="VT2*0,8",T85,IF(B85="VT3*0,8",U85,V85))))</f>
        <v>140</v>
      </c>
      <c r="O85" s="117">
        <f t="shared" ref="O85:O90" si="145">IF(B85="VT2",AC85,IF(B85="VT3",AD85,IF(B85="VT2*0,8",AC85,IF(B85="VT3*0,8",AD85,AE85))))</f>
        <v>125</v>
      </c>
      <c r="P85" s="117">
        <v>350</v>
      </c>
      <c r="Q85" s="117">
        <v>310</v>
      </c>
      <c r="R85" s="129">
        <v>1.08</v>
      </c>
      <c r="S85" s="27">
        <f t="shared" ref="S85:S90" si="146">S84</f>
        <v>160</v>
      </c>
      <c r="T85" s="27">
        <f t="shared" ref="T85:T90" si="147">T84</f>
        <v>140</v>
      </c>
      <c r="U85" s="27">
        <f t="shared" ref="U85:U90" si="148">U84</f>
        <v>120</v>
      </c>
      <c r="V85" s="27">
        <f t="shared" ref="V85:V90" si="149">V84</f>
        <v>100</v>
      </c>
      <c r="W85" s="103">
        <f t="shared" si="124"/>
        <v>530</v>
      </c>
      <c r="X85" s="103">
        <f t="shared" si="125"/>
        <v>350</v>
      </c>
      <c r="Y85" s="103">
        <f t="shared" si="126"/>
        <v>260</v>
      </c>
      <c r="Z85" s="103">
        <f t="shared" si="127"/>
        <v>180</v>
      </c>
      <c r="AA85" s="17">
        <f>'ĐẤT PNN'!U85</f>
        <v>3</v>
      </c>
      <c r="AB85" s="27">
        <f t="shared" ref="AB85:AB90" si="150">AB84</f>
        <v>135</v>
      </c>
      <c r="AC85" s="27">
        <f t="shared" ref="AC85:AC90" si="151">AC84</f>
        <v>125</v>
      </c>
      <c r="AD85" s="27">
        <f t="shared" ref="AD85:AD90" si="152">AD84</f>
        <v>110</v>
      </c>
      <c r="AE85" s="27">
        <f t="shared" ref="AE85:AE90" si="153">AE84</f>
        <v>90</v>
      </c>
      <c r="AF85" s="103">
        <f t="shared" si="128"/>
        <v>450</v>
      </c>
      <c r="AG85" s="103">
        <f t="shared" si="129"/>
        <v>310</v>
      </c>
      <c r="AH85" s="103">
        <f t="shared" si="130"/>
        <v>240</v>
      </c>
      <c r="AI85" s="103">
        <f t="shared" si="131"/>
        <v>160</v>
      </c>
      <c r="AJ85" s="107">
        <f>'ĐẤT PNN'!I85-'ĐẤT NN'!P85</f>
        <v>430</v>
      </c>
    </row>
    <row r="86" spans="1:36" s="17" customFormat="1" ht="110.25" customHeight="1" x14ac:dyDescent="0.25">
      <c r="A86" s="115">
        <f>'ĐẤT PNN'!A86</f>
        <v>80</v>
      </c>
      <c r="B86" s="115" t="str">
        <f>'ĐẤT PNN'!B86</f>
        <v>VT3</v>
      </c>
      <c r="C86" s="115" t="str">
        <f t="shared" si="143"/>
        <v>TB43NT_D3</v>
      </c>
      <c r="D86" s="115" t="s">
        <v>139</v>
      </c>
      <c r="E86" s="115" t="s">
        <v>87</v>
      </c>
      <c r="F86" s="115" t="s">
        <v>140</v>
      </c>
      <c r="G86" s="115" t="s">
        <v>17</v>
      </c>
      <c r="H86" s="115" t="str">
        <f t="shared" si="123"/>
        <v>Xã Hưng ThịnhCác đường còn lạiVị trí 1160</v>
      </c>
      <c r="I86" s="115"/>
      <c r="J86" s="115"/>
      <c r="K86" s="141" t="str">
        <f>'ĐẤT PNN'!D86</f>
        <v>Các tuyến đường giao thông đấu nối trực tiếp ra Đường Đông Hòa 7km đoạn từ Đường liên ấp Hòa Bình - Hưng Long - An Bình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86" s="141"/>
      <c r="M86" s="141"/>
      <c r="N86" s="117">
        <f t="shared" si="144"/>
        <v>120</v>
      </c>
      <c r="O86" s="117">
        <f t="shared" si="145"/>
        <v>110</v>
      </c>
      <c r="P86" s="117">
        <v>260</v>
      </c>
      <c r="Q86" s="117">
        <v>240</v>
      </c>
      <c r="R86" s="129">
        <v>1.08</v>
      </c>
      <c r="S86" s="27">
        <f t="shared" si="146"/>
        <v>160</v>
      </c>
      <c r="T86" s="27">
        <f t="shared" si="147"/>
        <v>140</v>
      </c>
      <c r="U86" s="27">
        <f t="shared" si="148"/>
        <v>120</v>
      </c>
      <c r="V86" s="27">
        <f t="shared" si="149"/>
        <v>100</v>
      </c>
      <c r="W86" s="103">
        <f t="shared" si="124"/>
        <v>530</v>
      </c>
      <c r="X86" s="103">
        <f t="shared" si="125"/>
        <v>350</v>
      </c>
      <c r="Y86" s="103">
        <f t="shared" si="126"/>
        <v>260</v>
      </c>
      <c r="Z86" s="103">
        <f t="shared" si="127"/>
        <v>180</v>
      </c>
      <c r="AA86" s="17">
        <f>'ĐẤT PNN'!U86</f>
        <v>3</v>
      </c>
      <c r="AB86" s="27">
        <f t="shared" si="150"/>
        <v>135</v>
      </c>
      <c r="AC86" s="27">
        <f t="shared" si="151"/>
        <v>125</v>
      </c>
      <c r="AD86" s="27">
        <f t="shared" si="152"/>
        <v>110</v>
      </c>
      <c r="AE86" s="27">
        <f t="shared" si="153"/>
        <v>90</v>
      </c>
      <c r="AF86" s="103">
        <f t="shared" si="128"/>
        <v>450</v>
      </c>
      <c r="AG86" s="103">
        <f t="shared" si="129"/>
        <v>310</v>
      </c>
      <c r="AH86" s="103">
        <f t="shared" si="130"/>
        <v>240</v>
      </c>
      <c r="AI86" s="103">
        <f t="shared" si="131"/>
        <v>160</v>
      </c>
      <c r="AJ86" s="107">
        <f>'ĐẤT PNN'!I86-'ĐẤT NN'!P86</f>
        <v>400</v>
      </c>
    </row>
    <row r="87" spans="1:36" s="17" customFormat="1" ht="78.75" customHeight="1" x14ac:dyDescent="0.25">
      <c r="A87" s="115">
        <f>'ĐẤT PNN'!A87</f>
        <v>81</v>
      </c>
      <c r="B87" s="115" t="str">
        <f>'ĐẤT PNN'!B87</f>
        <v>VT4</v>
      </c>
      <c r="C87" s="115" t="str">
        <f t="shared" si="143"/>
        <v>TB43NT_D3</v>
      </c>
      <c r="D87" s="115" t="s">
        <v>141</v>
      </c>
      <c r="E87" s="115" t="s">
        <v>87</v>
      </c>
      <c r="F87" s="115" t="s">
        <v>142</v>
      </c>
      <c r="G87" s="115" t="s">
        <v>17</v>
      </c>
      <c r="H87" s="115" t="str">
        <f t="shared" si="123"/>
        <v>Xã Hưng ThịnhCác đường còn lạiVị trí 1160</v>
      </c>
      <c r="I87" s="115"/>
      <c r="J87" s="115"/>
      <c r="K87" s="141" t="str">
        <f>'ĐẤT PNN'!D87</f>
        <v>Các tuyến đường giao thông đấu nối trực tiếp ra Đường Đông Hòa 7km đoạn từ Đường liên ấp Hòa Bình - Hưng Long - An Bình đến Giáp ranh xã Dầu Giây có hiện trạng là đường nhựa, bê tông xi măng:
- Có bề rộng từ ≥3m đến &lt;5m, cách đường giao thông &gt;1.000m.
- Có bề rộng &lt;3m, cách đường giao thông &gt;200m.</v>
      </c>
      <c r="L87" s="141"/>
      <c r="M87" s="141"/>
      <c r="N87" s="117">
        <f t="shared" si="144"/>
        <v>100</v>
      </c>
      <c r="O87" s="117">
        <f t="shared" si="145"/>
        <v>90</v>
      </c>
      <c r="P87" s="117">
        <v>180</v>
      </c>
      <c r="Q87" s="117">
        <v>160</v>
      </c>
      <c r="R87" s="129">
        <v>1.08</v>
      </c>
      <c r="S87" s="27">
        <f t="shared" si="146"/>
        <v>160</v>
      </c>
      <c r="T87" s="27">
        <f t="shared" si="147"/>
        <v>140</v>
      </c>
      <c r="U87" s="27">
        <f t="shared" si="148"/>
        <v>120</v>
      </c>
      <c r="V87" s="27">
        <f t="shared" si="149"/>
        <v>100</v>
      </c>
      <c r="W87" s="103">
        <f t="shared" si="124"/>
        <v>530</v>
      </c>
      <c r="X87" s="103">
        <f t="shared" si="125"/>
        <v>350</v>
      </c>
      <c r="Y87" s="103">
        <f t="shared" si="126"/>
        <v>260</v>
      </c>
      <c r="Z87" s="103">
        <f t="shared" si="127"/>
        <v>180</v>
      </c>
      <c r="AA87" s="17">
        <f>'ĐẤT PNN'!U87</f>
        <v>3</v>
      </c>
      <c r="AB87" s="27">
        <f t="shared" si="150"/>
        <v>135</v>
      </c>
      <c r="AC87" s="27">
        <f t="shared" si="151"/>
        <v>125</v>
      </c>
      <c r="AD87" s="27">
        <f t="shared" si="152"/>
        <v>110</v>
      </c>
      <c r="AE87" s="27">
        <f t="shared" si="153"/>
        <v>90</v>
      </c>
      <c r="AF87" s="103">
        <f t="shared" si="128"/>
        <v>450</v>
      </c>
      <c r="AG87" s="103">
        <f t="shared" si="129"/>
        <v>310</v>
      </c>
      <c r="AH87" s="103">
        <f t="shared" si="130"/>
        <v>240</v>
      </c>
      <c r="AI87" s="103">
        <f t="shared" si="131"/>
        <v>160</v>
      </c>
      <c r="AJ87" s="107">
        <f>'ĐẤT PNN'!I87-'ĐẤT NN'!P87</f>
        <v>340</v>
      </c>
    </row>
    <row r="88" spans="1:36" s="17" customFormat="1" ht="94.5" customHeight="1" x14ac:dyDescent="0.25">
      <c r="A88" s="115">
        <f>'ĐẤT PNN'!A88</f>
        <v>82</v>
      </c>
      <c r="B88" s="115" t="str">
        <f>'ĐẤT PNN'!B88</f>
        <v>VT2*0,8</v>
      </c>
      <c r="C88" s="115" t="str">
        <f t="shared" si="143"/>
        <v>TB43NT_D3</v>
      </c>
      <c r="D88" s="115" t="s">
        <v>137</v>
      </c>
      <c r="E88" s="115" t="s">
        <v>87</v>
      </c>
      <c r="F88" s="115" t="s">
        <v>138</v>
      </c>
      <c r="G88" s="115" t="s">
        <v>17</v>
      </c>
      <c r="H88" s="115" t="str">
        <f t="shared" si="123"/>
        <v>Xã Hưng ThịnhCác đường còn lạiVị trí 1160</v>
      </c>
      <c r="I88" s="115"/>
      <c r="J88" s="115"/>
      <c r="K88" s="141" t="str">
        <f>'ĐẤT PNN'!D88</f>
        <v>Các tuyến đường giao thông không đấu nối trực tiếp và thông ra Đường Đông Hòa 7km đoạn từ Đường liên ấp Hòa Bình - Hưng Long - An Bình đến Giáp ranh xã Dầu Giây có hiện trạng là đường nhựa, bê tông xi măng:
- Có bề rộng ≥5m, cách đường giao thông ≤1.000m.
- Có bề rộng từ ≥3m đến &lt;5m, cách đường giao thông ≤500m.</v>
      </c>
      <c r="L88" s="141"/>
      <c r="M88" s="141"/>
      <c r="N88" s="117">
        <f t="shared" si="144"/>
        <v>140</v>
      </c>
      <c r="O88" s="117">
        <f t="shared" si="145"/>
        <v>125</v>
      </c>
      <c r="P88" s="117">
        <v>350</v>
      </c>
      <c r="Q88" s="117">
        <v>310</v>
      </c>
      <c r="R88" s="129">
        <v>1.08</v>
      </c>
      <c r="S88" s="27">
        <f t="shared" si="146"/>
        <v>160</v>
      </c>
      <c r="T88" s="27">
        <f t="shared" si="147"/>
        <v>140</v>
      </c>
      <c r="U88" s="27">
        <f t="shared" si="148"/>
        <v>120</v>
      </c>
      <c r="V88" s="27">
        <f t="shared" si="149"/>
        <v>100</v>
      </c>
      <c r="W88" s="103">
        <f t="shared" si="124"/>
        <v>530</v>
      </c>
      <c r="X88" s="103">
        <f t="shared" si="125"/>
        <v>350</v>
      </c>
      <c r="Y88" s="103">
        <f t="shared" si="126"/>
        <v>260</v>
      </c>
      <c r="Z88" s="103">
        <f t="shared" si="127"/>
        <v>180</v>
      </c>
      <c r="AA88" s="17">
        <f>'ĐẤT PNN'!U88</f>
        <v>3</v>
      </c>
      <c r="AB88" s="27">
        <f t="shared" si="150"/>
        <v>135</v>
      </c>
      <c r="AC88" s="27">
        <f t="shared" si="151"/>
        <v>125</v>
      </c>
      <c r="AD88" s="27">
        <f t="shared" si="152"/>
        <v>110</v>
      </c>
      <c r="AE88" s="27">
        <f t="shared" si="153"/>
        <v>90</v>
      </c>
      <c r="AF88" s="103">
        <f t="shared" si="128"/>
        <v>450</v>
      </c>
      <c r="AG88" s="103">
        <f t="shared" si="129"/>
        <v>310</v>
      </c>
      <c r="AH88" s="103">
        <f t="shared" si="130"/>
        <v>240</v>
      </c>
      <c r="AI88" s="103">
        <f t="shared" si="131"/>
        <v>160</v>
      </c>
      <c r="AJ88" s="107">
        <f>'ĐẤT PNN'!I88-'ĐẤT NN'!P88</f>
        <v>370</v>
      </c>
    </row>
    <row r="89" spans="1:36" s="17" customFormat="1" ht="94.5" customHeight="1" x14ac:dyDescent="0.25">
      <c r="A89" s="115">
        <f>'ĐẤT PNN'!A89</f>
        <v>83</v>
      </c>
      <c r="B89" s="115" t="str">
        <f>'ĐẤT PNN'!B89</f>
        <v>VT3*0,8</v>
      </c>
      <c r="C89" s="115" t="str">
        <f t="shared" si="143"/>
        <v>TB43NT_D3</v>
      </c>
      <c r="D89" s="115" t="s">
        <v>139</v>
      </c>
      <c r="E89" s="115" t="s">
        <v>87</v>
      </c>
      <c r="F89" s="115" t="s">
        <v>140</v>
      </c>
      <c r="G89" s="115" t="s">
        <v>17</v>
      </c>
      <c r="H89" s="115" t="str">
        <f t="shared" si="123"/>
        <v>Xã Hưng ThịnhCác đường còn lạiVị trí 1160</v>
      </c>
      <c r="I89" s="115"/>
      <c r="J89" s="115"/>
      <c r="K89" s="141" t="str">
        <f>'ĐẤT PNN'!D89</f>
        <v>Các tuyến đường giao thông không đấu nối trực tiếp và thông ra Đường Đông Hòa 7km đoạn từ Đường liên ấp Hòa Bình - Hưng Long - An Bình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89" s="141"/>
      <c r="M89" s="141"/>
      <c r="N89" s="117">
        <f t="shared" si="144"/>
        <v>120</v>
      </c>
      <c r="O89" s="117">
        <f t="shared" si="145"/>
        <v>110</v>
      </c>
      <c r="P89" s="117">
        <v>260</v>
      </c>
      <c r="Q89" s="117">
        <v>240</v>
      </c>
      <c r="R89" s="129">
        <v>1.08</v>
      </c>
      <c r="S89" s="27">
        <f t="shared" si="146"/>
        <v>160</v>
      </c>
      <c r="T89" s="27">
        <f t="shared" si="147"/>
        <v>140</v>
      </c>
      <c r="U89" s="27">
        <f t="shared" si="148"/>
        <v>120</v>
      </c>
      <c r="V89" s="27">
        <f t="shared" si="149"/>
        <v>100</v>
      </c>
      <c r="W89" s="103">
        <f t="shared" si="124"/>
        <v>530</v>
      </c>
      <c r="X89" s="103">
        <f t="shared" si="125"/>
        <v>350</v>
      </c>
      <c r="Y89" s="103">
        <f t="shared" si="126"/>
        <v>260</v>
      </c>
      <c r="Z89" s="103">
        <f t="shared" si="127"/>
        <v>180</v>
      </c>
      <c r="AA89" s="17">
        <f>'ĐẤT PNN'!U89</f>
        <v>3</v>
      </c>
      <c r="AB89" s="27">
        <f t="shared" si="150"/>
        <v>135</v>
      </c>
      <c r="AC89" s="27">
        <f t="shared" si="151"/>
        <v>125</v>
      </c>
      <c r="AD89" s="27">
        <f t="shared" si="152"/>
        <v>110</v>
      </c>
      <c r="AE89" s="27">
        <f t="shared" si="153"/>
        <v>90</v>
      </c>
      <c r="AF89" s="103">
        <f t="shared" si="128"/>
        <v>450</v>
      </c>
      <c r="AG89" s="103">
        <f t="shared" si="129"/>
        <v>310</v>
      </c>
      <c r="AH89" s="103">
        <f t="shared" si="130"/>
        <v>240</v>
      </c>
      <c r="AI89" s="103">
        <f t="shared" si="131"/>
        <v>160</v>
      </c>
      <c r="AJ89" s="107">
        <f>'ĐẤT PNN'!I89-'ĐẤT NN'!P89</f>
        <v>330</v>
      </c>
    </row>
    <row r="90" spans="1:36" s="17" customFormat="1" ht="78.75" customHeight="1" x14ac:dyDescent="0.25">
      <c r="A90" s="115">
        <f>'ĐẤT PNN'!A90</f>
        <v>84</v>
      </c>
      <c r="B90" s="115" t="str">
        <f>'ĐẤT PNN'!B90</f>
        <v>VT4*0,8</v>
      </c>
      <c r="C90" s="115" t="str">
        <f t="shared" si="143"/>
        <v>TB43NT_D3</v>
      </c>
      <c r="D90" s="115" t="s">
        <v>141</v>
      </c>
      <c r="E90" s="115" t="s">
        <v>87</v>
      </c>
      <c r="F90" s="115" t="s">
        <v>142</v>
      </c>
      <c r="G90" s="115" t="s">
        <v>17</v>
      </c>
      <c r="H90" s="115" t="str">
        <f t="shared" si="123"/>
        <v>Xã Hưng ThịnhCác đường còn lạiVị trí 1160</v>
      </c>
      <c r="I90" s="115"/>
      <c r="J90" s="115"/>
      <c r="K90" s="141" t="str">
        <f>'ĐẤT PNN'!D90</f>
        <v>Các tuyến đường giao thông không đấu nối trực tiếp và thông ra Đường Đông Hòa 7km đoạn từ Đường liên ấp Hòa Bình - Hưng Long - An Bình đến Giáp ranh xã Dầu Giây có hiện trạng là đường nhựa, bê tông xi măng:
- Có bề rộng từ ≥3m đến &lt;5m, cách đường giao thông &gt;1.000m.
- Có bề rộng &lt;3m, cách đường giao thông &gt;200m.</v>
      </c>
      <c r="L90" s="141"/>
      <c r="M90" s="141"/>
      <c r="N90" s="117">
        <f t="shared" si="144"/>
        <v>100</v>
      </c>
      <c r="O90" s="117">
        <f t="shared" si="145"/>
        <v>90</v>
      </c>
      <c r="P90" s="117">
        <v>180</v>
      </c>
      <c r="Q90" s="117">
        <v>160</v>
      </c>
      <c r="R90" s="129">
        <v>1.08</v>
      </c>
      <c r="S90" s="27">
        <f t="shared" si="146"/>
        <v>160</v>
      </c>
      <c r="T90" s="27">
        <f t="shared" si="147"/>
        <v>140</v>
      </c>
      <c r="U90" s="27">
        <f t="shared" si="148"/>
        <v>120</v>
      </c>
      <c r="V90" s="27">
        <f t="shared" si="149"/>
        <v>100</v>
      </c>
      <c r="W90" s="103">
        <f t="shared" si="124"/>
        <v>530</v>
      </c>
      <c r="X90" s="103">
        <f t="shared" si="125"/>
        <v>350</v>
      </c>
      <c r="Y90" s="103">
        <f t="shared" si="126"/>
        <v>260</v>
      </c>
      <c r="Z90" s="103">
        <f t="shared" si="127"/>
        <v>180</v>
      </c>
      <c r="AA90" s="17">
        <f>'ĐẤT PNN'!U90</f>
        <v>3</v>
      </c>
      <c r="AB90" s="27">
        <f t="shared" si="150"/>
        <v>135</v>
      </c>
      <c r="AC90" s="27">
        <f t="shared" si="151"/>
        <v>125</v>
      </c>
      <c r="AD90" s="27">
        <f t="shared" si="152"/>
        <v>110</v>
      </c>
      <c r="AE90" s="27">
        <f t="shared" si="153"/>
        <v>90</v>
      </c>
      <c r="AF90" s="103">
        <f t="shared" si="128"/>
        <v>450</v>
      </c>
      <c r="AG90" s="103">
        <f t="shared" si="129"/>
        <v>310</v>
      </c>
      <c r="AH90" s="103">
        <f t="shared" si="130"/>
        <v>240</v>
      </c>
      <c r="AI90" s="103">
        <f t="shared" si="131"/>
        <v>160</v>
      </c>
      <c r="AJ90" s="107">
        <f>'ĐẤT PNN'!I90-'ĐẤT NN'!P90</f>
        <v>280</v>
      </c>
    </row>
    <row r="91" spans="1:36" s="17" customFormat="1" ht="63" x14ac:dyDescent="0.25">
      <c r="A91" s="115">
        <f>'ĐẤT PNN'!A91</f>
        <v>85</v>
      </c>
      <c r="B91" s="115" t="str">
        <f>'ĐẤT PNN'!B91</f>
        <v>TB24NT</v>
      </c>
      <c r="C91" s="115" t="str">
        <f>$B$91</f>
        <v>TB24NT</v>
      </c>
      <c r="D91" s="115" t="s">
        <v>135</v>
      </c>
      <c r="E91" s="115" t="s">
        <v>87</v>
      </c>
      <c r="F91" s="115" t="s">
        <v>136</v>
      </c>
      <c r="G91" s="115" t="s">
        <v>17</v>
      </c>
      <c r="H91" s="115" t="str">
        <f t="shared" si="123"/>
        <v>Xã Hưng ThịnhCác đường còn lạiVị trí 1160</v>
      </c>
      <c r="I91" s="128" t="s">
        <v>130</v>
      </c>
      <c r="J91" s="128" t="s">
        <v>131</v>
      </c>
      <c r="K91" s="116" t="str">
        <f>'ĐẤT PNN'!D91</f>
        <v>Đường 15</v>
      </c>
      <c r="L91" s="116" t="str">
        <f>'ĐẤT PNN'!E91</f>
        <v>Quốc lộ 1</v>
      </c>
      <c r="M91" s="116" t="str">
        <f>'ĐẤT PNN'!F91</f>
        <v>Đường sắt ấp Hưng Long</v>
      </c>
      <c r="N91" s="117">
        <f>S91</f>
        <v>160</v>
      </c>
      <c r="O91" s="117">
        <f>AB91</f>
        <v>135</v>
      </c>
      <c r="P91" s="117">
        <v>530</v>
      </c>
      <c r="Q91" s="117">
        <v>450</v>
      </c>
      <c r="R91" s="129">
        <v>1.08</v>
      </c>
      <c r="S91" s="55">
        <v>160</v>
      </c>
      <c r="T91" s="55">
        <v>140</v>
      </c>
      <c r="U91" s="55">
        <v>120</v>
      </c>
      <c r="V91" s="55">
        <v>100</v>
      </c>
      <c r="W91" s="103">
        <f t="shared" si="124"/>
        <v>530</v>
      </c>
      <c r="X91" s="103">
        <f t="shared" si="125"/>
        <v>350</v>
      </c>
      <c r="Y91" s="103">
        <f t="shared" si="126"/>
        <v>260</v>
      </c>
      <c r="Z91" s="103">
        <f t="shared" si="127"/>
        <v>180</v>
      </c>
      <c r="AA91" s="17">
        <f>'ĐẤT PNN'!U91</f>
        <v>2</v>
      </c>
      <c r="AB91" s="99">
        <v>135</v>
      </c>
      <c r="AC91" s="99">
        <v>125</v>
      </c>
      <c r="AD91" s="99">
        <v>110</v>
      </c>
      <c r="AE91" s="99">
        <v>90</v>
      </c>
      <c r="AF91" s="103">
        <f t="shared" si="128"/>
        <v>450</v>
      </c>
      <c r="AG91" s="103">
        <f t="shared" si="129"/>
        <v>310</v>
      </c>
      <c r="AH91" s="103">
        <f t="shared" si="130"/>
        <v>240</v>
      </c>
      <c r="AI91" s="103">
        <f t="shared" si="131"/>
        <v>160</v>
      </c>
      <c r="AJ91" s="107">
        <f>'ĐẤT PNN'!I91-'ĐẤT NN'!P91</f>
        <v>2270</v>
      </c>
    </row>
    <row r="92" spans="1:36" s="17" customFormat="1" ht="94.5" customHeight="1" x14ac:dyDescent="0.25">
      <c r="A92" s="115">
        <f>'ĐẤT PNN'!A92</f>
        <v>86</v>
      </c>
      <c r="B92" s="115" t="str">
        <f>'ĐẤT PNN'!B92</f>
        <v>VT2</v>
      </c>
      <c r="C92" s="115" t="str">
        <f t="shared" ref="C92:C97" si="154">$B$91</f>
        <v>TB24NT</v>
      </c>
      <c r="D92" s="115" t="s">
        <v>137</v>
      </c>
      <c r="E92" s="115" t="s">
        <v>87</v>
      </c>
      <c r="F92" s="115" t="s">
        <v>138</v>
      </c>
      <c r="G92" s="115" t="s">
        <v>17</v>
      </c>
      <c r="H92" s="115" t="str">
        <f t="shared" si="123"/>
        <v>Xã Hưng ThịnhCác đường còn lạiVị trí 1160</v>
      </c>
      <c r="I92" s="115"/>
      <c r="J92" s="115"/>
      <c r="K92" s="141" t="str">
        <f>'ĐẤT PNN'!D92</f>
        <v>Các tuyến đường giao thông đấu nối trực tiếp ra Đường 15 đoạn từ Quốc lộ 1 đến Đường sắt ấp Hưng Long có hiện trạng là đường nhựa, bê tông xi măng:
- Có bề rộng ≥5m, cách đường giao thông ≤1.000m.
- Có bề rộng từ ≥3m đến &lt;5m, cách đường giao thông ≤500m.</v>
      </c>
      <c r="L92" s="141"/>
      <c r="M92" s="141"/>
      <c r="N92" s="117">
        <f t="shared" ref="N92:N97" si="155">IF(B92="VT2",T92,IF(B92="VT3",U92,IF(B92="VT2*0,8",T92,IF(B92="VT3*0,8",U92,V92))))</f>
        <v>140</v>
      </c>
      <c r="O92" s="117">
        <f t="shared" ref="O92:O97" si="156">IF(B92="VT2",AC92,IF(B92="VT3",AD92,IF(B92="VT2*0,8",AC92,IF(B92="VT3*0,8",AD92,AE92))))</f>
        <v>125</v>
      </c>
      <c r="P92" s="117">
        <v>350</v>
      </c>
      <c r="Q92" s="117">
        <v>310</v>
      </c>
      <c r="R92" s="129">
        <v>1.08</v>
      </c>
      <c r="S92" s="27">
        <f t="shared" ref="S92:S97" si="157">S91</f>
        <v>160</v>
      </c>
      <c r="T92" s="27">
        <f t="shared" ref="T92:T97" si="158">T91</f>
        <v>140</v>
      </c>
      <c r="U92" s="27">
        <f t="shared" ref="U92:U97" si="159">U91</f>
        <v>120</v>
      </c>
      <c r="V92" s="27">
        <f t="shared" ref="V92:V97" si="160">V91</f>
        <v>100</v>
      </c>
      <c r="W92" s="103">
        <f t="shared" si="124"/>
        <v>530</v>
      </c>
      <c r="X92" s="103">
        <f t="shared" si="125"/>
        <v>350</v>
      </c>
      <c r="Y92" s="103">
        <f t="shared" si="126"/>
        <v>260</v>
      </c>
      <c r="Z92" s="103">
        <f t="shared" si="127"/>
        <v>180</v>
      </c>
      <c r="AA92" s="17">
        <f>'ĐẤT PNN'!U92</f>
        <v>2</v>
      </c>
      <c r="AB92" s="27">
        <f t="shared" ref="AB92:AB97" si="161">AB91</f>
        <v>135</v>
      </c>
      <c r="AC92" s="27">
        <f t="shared" ref="AC92:AC97" si="162">AC91</f>
        <v>125</v>
      </c>
      <c r="AD92" s="27">
        <f t="shared" ref="AD92:AD97" si="163">AD91</f>
        <v>110</v>
      </c>
      <c r="AE92" s="27">
        <f t="shared" ref="AE92:AE97" si="164">AE91</f>
        <v>90</v>
      </c>
      <c r="AF92" s="103">
        <f t="shared" si="128"/>
        <v>450</v>
      </c>
      <c r="AG92" s="103">
        <f t="shared" si="129"/>
        <v>310</v>
      </c>
      <c r="AH92" s="103">
        <f t="shared" si="130"/>
        <v>240</v>
      </c>
      <c r="AI92" s="103">
        <f t="shared" si="131"/>
        <v>160</v>
      </c>
      <c r="AJ92" s="107">
        <f>'ĐẤT PNN'!I92-'ĐẤT NN'!P92</f>
        <v>950</v>
      </c>
    </row>
    <row r="93" spans="1:36" s="17" customFormat="1" ht="110.25" customHeight="1" x14ac:dyDescent="0.25">
      <c r="A93" s="115">
        <f>'ĐẤT PNN'!A93</f>
        <v>87</v>
      </c>
      <c r="B93" s="115" t="str">
        <f>'ĐẤT PNN'!B93</f>
        <v>VT3</v>
      </c>
      <c r="C93" s="115" t="str">
        <f t="shared" si="154"/>
        <v>TB24NT</v>
      </c>
      <c r="D93" s="115" t="s">
        <v>139</v>
      </c>
      <c r="E93" s="115" t="s">
        <v>87</v>
      </c>
      <c r="F93" s="115" t="s">
        <v>140</v>
      </c>
      <c r="G93" s="115" t="s">
        <v>17</v>
      </c>
      <c r="H93" s="115" t="str">
        <f t="shared" si="123"/>
        <v>Xã Hưng ThịnhCác đường còn lạiVị trí 1160</v>
      </c>
      <c r="I93" s="115"/>
      <c r="J93" s="115"/>
      <c r="K93" s="141" t="str">
        <f>'ĐẤT PNN'!D93</f>
        <v>Các tuyến đường giao thông đấu nối trực tiếp ra Đường 15 đoạn từ Quốc lộ 1 đến Đường sắt ấp Hưng Long có hiện trạng là đường nhựa, bê tông xi măng:
- Có bề rộng ≥5m, cách đường giao thông &gt;1.000m.
- Có bề rộng từ ≥3m đến &lt;5m, cách đường giao thông từ &gt;500m đến ≤1.000m.
- Có bề rộng &lt;3m, cách đường giao thông ≤200m.</v>
      </c>
      <c r="L93" s="141"/>
      <c r="M93" s="141"/>
      <c r="N93" s="117">
        <f t="shared" si="155"/>
        <v>120</v>
      </c>
      <c r="O93" s="117">
        <f t="shared" si="156"/>
        <v>110</v>
      </c>
      <c r="P93" s="117">
        <v>260</v>
      </c>
      <c r="Q93" s="117">
        <v>240</v>
      </c>
      <c r="R93" s="129">
        <v>1.08</v>
      </c>
      <c r="S93" s="27">
        <f t="shared" si="157"/>
        <v>160</v>
      </c>
      <c r="T93" s="27">
        <f t="shared" si="158"/>
        <v>140</v>
      </c>
      <c r="U93" s="27">
        <f t="shared" si="159"/>
        <v>120</v>
      </c>
      <c r="V93" s="27">
        <f t="shared" si="160"/>
        <v>100</v>
      </c>
      <c r="W93" s="103">
        <f t="shared" si="124"/>
        <v>530</v>
      </c>
      <c r="X93" s="103">
        <f t="shared" si="125"/>
        <v>350</v>
      </c>
      <c r="Y93" s="103">
        <f t="shared" si="126"/>
        <v>260</v>
      </c>
      <c r="Z93" s="103">
        <f t="shared" si="127"/>
        <v>180</v>
      </c>
      <c r="AA93" s="17">
        <f>'ĐẤT PNN'!U93</f>
        <v>2</v>
      </c>
      <c r="AB93" s="27">
        <f t="shared" si="161"/>
        <v>135</v>
      </c>
      <c r="AC93" s="27">
        <f t="shared" si="162"/>
        <v>125</v>
      </c>
      <c r="AD93" s="27">
        <f t="shared" si="163"/>
        <v>110</v>
      </c>
      <c r="AE93" s="27">
        <f t="shared" si="164"/>
        <v>90</v>
      </c>
      <c r="AF93" s="103">
        <f t="shared" si="128"/>
        <v>450</v>
      </c>
      <c r="AG93" s="103">
        <f t="shared" si="129"/>
        <v>310</v>
      </c>
      <c r="AH93" s="103">
        <f t="shared" si="130"/>
        <v>240</v>
      </c>
      <c r="AI93" s="103">
        <f t="shared" si="131"/>
        <v>160</v>
      </c>
      <c r="AJ93" s="107">
        <f>'ĐẤT PNN'!I93-'ĐẤT NN'!P93</f>
        <v>940</v>
      </c>
    </row>
    <row r="94" spans="1:36" s="17" customFormat="1" ht="63" customHeight="1" x14ac:dyDescent="0.25">
      <c r="A94" s="115">
        <f>'ĐẤT PNN'!A94</f>
        <v>88</v>
      </c>
      <c r="B94" s="115" t="str">
        <f>'ĐẤT PNN'!B94</f>
        <v>VT4</v>
      </c>
      <c r="C94" s="115" t="str">
        <f t="shared" si="154"/>
        <v>TB24NT</v>
      </c>
      <c r="D94" s="115" t="s">
        <v>141</v>
      </c>
      <c r="E94" s="115" t="s">
        <v>87</v>
      </c>
      <c r="F94" s="115" t="s">
        <v>142</v>
      </c>
      <c r="G94" s="115" t="s">
        <v>17</v>
      </c>
      <c r="H94" s="115" t="str">
        <f t="shared" si="123"/>
        <v>Xã Hưng ThịnhCác đường còn lạiVị trí 1160</v>
      </c>
      <c r="I94" s="115"/>
      <c r="J94" s="115"/>
      <c r="K94" s="141" t="str">
        <f>'ĐẤT PNN'!D94</f>
        <v>Các tuyến đường giao thông đấu nối trực tiếp ra Đường 15 đoạn từ Quốc lộ 1 đến Đường sắt ấp Hưng Long có hiện trạng là đường nhựa, bê tông xi măng:
- Có bề rộng từ ≥3m đến &lt;5m, cách đường giao thông &gt;1.000m.
- Có bề rộng &lt;3m, cách đường giao thông &gt;200m.</v>
      </c>
      <c r="L94" s="141"/>
      <c r="M94" s="141"/>
      <c r="N94" s="117">
        <f t="shared" si="155"/>
        <v>100</v>
      </c>
      <c r="O94" s="117">
        <f t="shared" si="156"/>
        <v>90</v>
      </c>
      <c r="P94" s="117">
        <v>180</v>
      </c>
      <c r="Q94" s="117">
        <v>160</v>
      </c>
      <c r="R94" s="129">
        <v>1.08</v>
      </c>
      <c r="S94" s="27">
        <f t="shared" si="157"/>
        <v>160</v>
      </c>
      <c r="T94" s="27">
        <f t="shared" si="158"/>
        <v>140</v>
      </c>
      <c r="U94" s="27">
        <f t="shared" si="159"/>
        <v>120</v>
      </c>
      <c r="V94" s="27">
        <f t="shared" si="160"/>
        <v>100</v>
      </c>
      <c r="W94" s="103">
        <f t="shared" si="124"/>
        <v>530</v>
      </c>
      <c r="X94" s="103">
        <f t="shared" si="125"/>
        <v>350</v>
      </c>
      <c r="Y94" s="103">
        <f t="shared" si="126"/>
        <v>260</v>
      </c>
      <c r="Z94" s="103">
        <f t="shared" si="127"/>
        <v>180</v>
      </c>
      <c r="AA94" s="17">
        <f>'ĐẤT PNN'!U94</f>
        <v>2</v>
      </c>
      <c r="AB94" s="27">
        <f t="shared" si="161"/>
        <v>135</v>
      </c>
      <c r="AC94" s="27">
        <f t="shared" si="162"/>
        <v>125</v>
      </c>
      <c r="AD94" s="27">
        <f t="shared" si="163"/>
        <v>110</v>
      </c>
      <c r="AE94" s="27">
        <f t="shared" si="164"/>
        <v>90</v>
      </c>
      <c r="AF94" s="103">
        <f t="shared" si="128"/>
        <v>450</v>
      </c>
      <c r="AG94" s="103">
        <f t="shared" si="129"/>
        <v>310</v>
      </c>
      <c r="AH94" s="103">
        <f t="shared" si="130"/>
        <v>240</v>
      </c>
      <c r="AI94" s="103">
        <f t="shared" si="131"/>
        <v>160</v>
      </c>
      <c r="AJ94" s="107">
        <f>'ĐẤT PNN'!I94-'ĐẤT NN'!P94</f>
        <v>780</v>
      </c>
    </row>
    <row r="95" spans="1:36" s="17" customFormat="1" ht="94.5" customHeight="1" x14ac:dyDescent="0.25">
      <c r="A95" s="115">
        <f>'ĐẤT PNN'!A95</f>
        <v>89</v>
      </c>
      <c r="B95" s="115" t="str">
        <f>'ĐẤT PNN'!B95</f>
        <v>VT2*0,8</v>
      </c>
      <c r="C95" s="115" t="str">
        <f t="shared" si="154"/>
        <v>TB24NT</v>
      </c>
      <c r="D95" s="115" t="s">
        <v>137</v>
      </c>
      <c r="E95" s="115" t="s">
        <v>87</v>
      </c>
      <c r="F95" s="115" t="s">
        <v>138</v>
      </c>
      <c r="G95" s="115" t="s">
        <v>17</v>
      </c>
      <c r="H95" s="115" t="str">
        <f t="shared" si="123"/>
        <v>Xã Hưng ThịnhCác đường còn lạiVị trí 1160</v>
      </c>
      <c r="I95" s="115"/>
      <c r="J95" s="115"/>
      <c r="K95" s="141" t="str">
        <f>'ĐẤT PNN'!D95</f>
        <v>Các tuyến đường giao thông không đấu nối trực tiếp và thông ra Đường 15 đoạn từ Quốc lộ 1 đến Đường sắt ấp Hưng Long có hiện trạng là đường nhựa, bê tông xi măng:
- Có bề rộng ≥5m, cách đường giao thông ≤1.000m.
- Có bề rộng từ ≥3m đến &lt;5m, cách đường giao thông ≤500m.</v>
      </c>
      <c r="L95" s="141"/>
      <c r="M95" s="141"/>
      <c r="N95" s="117">
        <f t="shared" si="155"/>
        <v>140</v>
      </c>
      <c r="O95" s="117">
        <f t="shared" si="156"/>
        <v>125</v>
      </c>
      <c r="P95" s="117">
        <v>350</v>
      </c>
      <c r="Q95" s="117">
        <v>310</v>
      </c>
      <c r="R95" s="129">
        <v>1.08</v>
      </c>
      <c r="S95" s="27">
        <f t="shared" si="157"/>
        <v>160</v>
      </c>
      <c r="T95" s="27">
        <f t="shared" si="158"/>
        <v>140</v>
      </c>
      <c r="U95" s="27">
        <f t="shared" si="159"/>
        <v>120</v>
      </c>
      <c r="V95" s="27">
        <f t="shared" si="160"/>
        <v>100</v>
      </c>
      <c r="W95" s="103">
        <f t="shared" si="124"/>
        <v>530</v>
      </c>
      <c r="X95" s="103">
        <f t="shared" si="125"/>
        <v>350</v>
      </c>
      <c r="Y95" s="103">
        <f t="shared" si="126"/>
        <v>260</v>
      </c>
      <c r="Z95" s="103">
        <f t="shared" si="127"/>
        <v>180</v>
      </c>
      <c r="AA95" s="17">
        <f>'ĐẤT PNN'!U95</f>
        <v>2</v>
      </c>
      <c r="AB95" s="27">
        <f t="shared" si="161"/>
        <v>135</v>
      </c>
      <c r="AC95" s="27">
        <f t="shared" si="162"/>
        <v>125</v>
      </c>
      <c r="AD95" s="27">
        <f t="shared" si="163"/>
        <v>110</v>
      </c>
      <c r="AE95" s="27">
        <f t="shared" si="164"/>
        <v>90</v>
      </c>
      <c r="AF95" s="103">
        <f t="shared" si="128"/>
        <v>450</v>
      </c>
      <c r="AG95" s="103">
        <f t="shared" si="129"/>
        <v>310</v>
      </c>
      <c r="AH95" s="103">
        <f t="shared" si="130"/>
        <v>240</v>
      </c>
      <c r="AI95" s="103">
        <f t="shared" si="131"/>
        <v>160</v>
      </c>
      <c r="AJ95" s="107">
        <f>'ĐẤT PNN'!I95-'ĐẤT NN'!P95</f>
        <v>850</v>
      </c>
    </row>
    <row r="96" spans="1:36" s="17" customFormat="1" ht="94.5" customHeight="1" x14ac:dyDescent="0.25">
      <c r="A96" s="115">
        <f>'ĐẤT PNN'!A96</f>
        <v>90</v>
      </c>
      <c r="B96" s="115" t="str">
        <f>'ĐẤT PNN'!B96</f>
        <v>VT3*0,8</v>
      </c>
      <c r="C96" s="115" t="str">
        <f t="shared" si="154"/>
        <v>TB24NT</v>
      </c>
      <c r="D96" s="115" t="s">
        <v>139</v>
      </c>
      <c r="E96" s="115" t="s">
        <v>87</v>
      </c>
      <c r="F96" s="115" t="s">
        <v>140</v>
      </c>
      <c r="G96" s="115" t="s">
        <v>17</v>
      </c>
      <c r="H96" s="115" t="str">
        <f t="shared" si="123"/>
        <v>Xã Hưng ThịnhCác đường còn lạiVị trí 1160</v>
      </c>
      <c r="I96" s="115"/>
      <c r="J96" s="115"/>
      <c r="K96" s="141" t="str">
        <f>'ĐẤT PNN'!D96</f>
        <v>Các tuyến đường giao thông không đấu nối trực tiếp và thông ra Đường 15 đoạn từ Quốc lộ 1 đến Đường sắt ấp Hưng Long có hiện trạng là đường nhựa, bê tông xi măng:
- Có bề rộng ≥5m, cách đường giao thông &gt;1.000m.
- Có bề rộng từ ≥3m đến &lt;5m, cách đường giao thông từ &gt;500m đến ≤1.000m.
- Có bề rộng &lt;3m, cách đường giao thông ≤200m.</v>
      </c>
      <c r="L96" s="141"/>
      <c r="M96" s="141"/>
      <c r="N96" s="117">
        <f t="shared" si="155"/>
        <v>120</v>
      </c>
      <c r="O96" s="117">
        <f t="shared" si="156"/>
        <v>110</v>
      </c>
      <c r="P96" s="117">
        <v>260</v>
      </c>
      <c r="Q96" s="117">
        <v>240</v>
      </c>
      <c r="R96" s="129">
        <v>1.08</v>
      </c>
      <c r="S96" s="27">
        <f t="shared" si="157"/>
        <v>160</v>
      </c>
      <c r="T96" s="27">
        <f t="shared" si="158"/>
        <v>140</v>
      </c>
      <c r="U96" s="27">
        <f t="shared" si="159"/>
        <v>120</v>
      </c>
      <c r="V96" s="27">
        <f t="shared" si="160"/>
        <v>100</v>
      </c>
      <c r="W96" s="103">
        <f t="shared" si="124"/>
        <v>530</v>
      </c>
      <c r="X96" s="103">
        <f t="shared" si="125"/>
        <v>350</v>
      </c>
      <c r="Y96" s="103">
        <f t="shared" si="126"/>
        <v>260</v>
      </c>
      <c r="Z96" s="103">
        <f t="shared" si="127"/>
        <v>180</v>
      </c>
      <c r="AA96" s="17">
        <f>'ĐẤT PNN'!U96</f>
        <v>2</v>
      </c>
      <c r="AB96" s="27">
        <f t="shared" si="161"/>
        <v>135</v>
      </c>
      <c r="AC96" s="27">
        <f t="shared" si="162"/>
        <v>125</v>
      </c>
      <c r="AD96" s="27">
        <f t="shared" si="163"/>
        <v>110</v>
      </c>
      <c r="AE96" s="27">
        <f t="shared" si="164"/>
        <v>90</v>
      </c>
      <c r="AF96" s="103">
        <f t="shared" si="128"/>
        <v>450</v>
      </c>
      <c r="AG96" s="103">
        <f t="shared" si="129"/>
        <v>310</v>
      </c>
      <c r="AH96" s="103">
        <f t="shared" si="130"/>
        <v>240</v>
      </c>
      <c r="AI96" s="103">
        <f t="shared" si="131"/>
        <v>160</v>
      </c>
      <c r="AJ96" s="107">
        <f>'ĐẤT PNN'!I96-'ĐẤT NN'!P96</f>
        <v>840</v>
      </c>
    </row>
    <row r="97" spans="1:36" s="17" customFormat="1" ht="63" customHeight="1" x14ac:dyDescent="0.25">
      <c r="A97" s="115">
        <f>'ĐẤT PNN'!A97</f>
        <v>91</v>
      </c>
      <c r="B97" s="115" t="str">
        <f>'ĐẤT PNN'!B97</f>
        <v>VT4*0,8</v>
      </c>
      <c r="C97" s="115" t="str">
        <f t="shared" si="154"/>
        <v>TB24NT</v>
      </c>
      <c r="D97" s="115" t="s">
        <v>141</v>
      </c>
      <c r="E97" s="115" t="s">
        <v>87</v>
      </c>
      <c r="F97" s="115" t="s">
        <v>142</v>
      </c>
      <c r="G97" s="115" t="s">
        <v>17</v>
      </c>
      <c r="H97" s="115" t="str">
        <f t="shared" si="123"/>
        <v>Xã Hưng ThịnhCác đường còn lạiVị trí 1160</v>
      </c>
      <c r="I97" s="115"/>
      <c r="J97" s="115"/>
      <c r="K97" s="141" t="str">
        <f>'ĐẤT PNN'!D97</f>
        <v>Các tuyến đường giao thông không đấu nối trực tiếp và thông ra Đường 15 đoạn từ Quốc lộ 1 đến Đường sắt ấp Hưng Long có hiện trạng là đường nhựa, bê tông xi măng:
- Có bề rộng từ ≥3m đến &lt;5m, cách đường giao thông &gt;1.000m.
- Có bề rộng &lt;3m, cách đường giao thông &gt;200m.</v>
      </c>
      <c r="L97" s="141"/>
      <c r="M97" s="141"/>
      <c r="N97" s="117">
        <f t="shared" si="155"/>
        <v>100</v>
      </c>
      <c r="O97" s="117">
        <f t="shared" si="156"/>
        <v>90</v>
      </c>
      <c r="P97" s="117">
        <v>180</v>
      </c>
      <c r="Q97" s="117">
        <v>160</v>
      </c>
      <c r="R97" s="129">
        <v>1.08</v>
      </c>
      <c r="S97" s="27">
        <f t="shared" si="157"/>
        <v>160</v>
      </c>
      <c r="T97" s="27">
        <f t="shared" si="158"/>
        <v>140</v>
      </c>
      <c r="U97" s="27">
        <f t="shared" si="159"/>
        <v>120</v>
      </c>
      <c r="V97" s="27">
        <f t="shared" si="160"/>
        <v>100</v>
      </c>
      <c r="W97" s="103">
        <f t="shared" si="124"/>
        <v>530</v>
      </c>
      <c r="X97" s="103">
        <f t="shared" si="125"/>
        <v>350</v>
      </c>
      <c r="Y97" s="103">
        <f t="shared" si="126"/>
        <v>260</v>
      </c>
      <c r="Z97" s="103">
        <f t="shared" si="127"/>
        <v>180</v>
      </c>
      <c r="AA97" s="17">
        <f>'ĐẤT PNN'!U97</f>
        <v>2</v>
      </c>
      <c r="AB97" s="27">
        <f t="shared" si="161"/>
        <v>135</v>
      </c>
      <c r="AC97" s="27">
        <f t="shared" si="162"/>
        <v>125</v>
      </c>
      <c r="AD97" s="27">
        <f t="shared" si="163"/>
        <v>110</v>
      </c>
      <c r="AE97" s="27">
        <f t="shared" si="164"/>
        <v>90</v>
      </c>
      <c r="AF97" s="103">
        <f t="shared" si="128"/>
        <v>450</v>
      </c>
      <c r="AG97" s="103">
        <f t="shared" si="129"/>
        <v>310</v>
      </c>
      <c r="AH97" s="103">
        <f t="shared" si="130"/>
        <v>240</v>
      </c>
      <c r="AI97" s="103">
        <f t="shared" si="131"/>
        <v>160</v>
      </c>
      <c r="AJ97" s="107">
        <f>'ĐẤT PNN'!I97-'ĐẤT NN'!P97</f>
        <v>660</v>
      </c>
    </row>
    <row r="98" spans="1:36" s="17" customFormat="1" ht="63" x14ac:dyDescent="0.25">
      <c r="A98" s="115">
        <f>'ĐẤT PNN'!A98</f>
        <v>92</v>
      </c>
      <c r="B98" s="115" t="str">
        <f>'ĐẤT PNN'!B98</f>
        <v>TB22NT2_D1</v>
      </c>
      <c r="C98" s="115" t="str">
        <f>$B$98</f>
        <v>TB22NT2_D1</v>
      </c>
      <c r="D98" s="115" t="s">
        <v>135</v>
      </c>
      <c r="E98" s="115" t="s">
        <v>87</v>
      </c>
      <c r="F98" s="115" t="s">
        <v>143</v>
      </c>
      <c r="G98" s="115" t="s">
        <v>144</v>
      </c>
      <c r="H98" s="115" t="str">
        <f>E98&amp;G98&amp;D$7&amp;$N$98</f>
        <v>Xã Hưng ThịnhCác đường nhóm IIVị trí 1165</v>
      </c>
      <c r="I98" s="128" t="s">
        <v>129</v>
      </c>
      <c r="J98" s="128" t="s">
        <v>128</v>
      </c>
      <c r="K98" s="116" t="str">
        <f>'ĐẤT PNN'!D98</f>
        <v>Đường 20 (ấp Hưng Long - xã Dầu Giây )</v>
      </c>
      <c r="L98" s="116" t="str">
        <f>'ĐẤT PNN'!E98</f>
        <v>Quốc lộ 1</v>
      </c>
      <c r="M98" s="116" t="str">
        <f>'ĐẤT PNN'!F98</f>
        <v>Đường sắt</v>
      </c>
      <c r="N98" s="117">
        <f>S98</f>
        <v>165</v>
      </c>
      <c r="O98" s="117">
        <f>AB98</f>
        <v>140</v>
      </c>
      <c r="P98" s="117">
        <v>550</v>
      </c>
      <c r="Q98" s="117">
        <v>470</v>
      </c>
      <c r="R98" s="129">
        <v>1.0900000000000001</v>
      </c>
      <c r="S98" s="55">
        <v>165</v>
      </c>
      <c r="T98" s="55">
        <v>145</v>
      </c>
      <c r="U98" s="55">
        <v>130</v>
      </c>
      <c r="V98" s="55">
        <v>110</v>
      </c>
      <c r="W98" s="103">
        <f t="shared" si="124"/>
        <v>550</v>
      </c>
      <c r="X98" s="103">
        <f t="shared" si="125"/>
        <v>360</v>
      </c>
      <c r="Y98" s="103">
        <f t="shared" si="126"/>
        <v>290</v>
      </c>
      <c r="Z98" s="103">
        <f t="shared" si="127"/>
        <v>200</v>
      </c>
      <c r="AA98" s="17">
        <v>2</v>
      </c>
      <c r="AB98" s="99">
        <v>140</v>
      </c>
      <c r="AC98" s="99">
        <v>130</v>
      </c>
      <c r="AD98" s="99">
        <v>120</v>
      </c>
      <c r="AE98" s="99">
        <v>100</v>
      </c>
      <c r="AF98" s="103">
        <f t="shared" si="128"/>
        <v>470</v>
      </c>
      <c r="AG98" s="103">
        <f t="shared" si="129"/>
        <v>330</v>
      </c>
      <c r="AH98" s="103">
        <f t="shared" si="130"/>
        <v>260</v>
      </c>
      <c r="AI98" s="103">
        <f t="shared" si="131"/>
        <v>180</v>
      </c>
      <c r="AJ98" s="107">
        <f>'ĐẤT PNN'!I98-'ĐẤT NN'!P98</f>
        <v>2850</v>
      </c>
    </row>
    <row r="99" spans="1:36" s="17" customFormat="1" ht="94.5" customHeight="1" x14ac:dyDescent="0.25">
      <c r="A99" s="115">
        <f>'ĐẤT PNN'!A99</f>
        <v>93</v>
      </c>
      <c r="B99" s="115" t="str">
        <f>'ĐẤT PNN'!B99</f>
        <v>VT2</v>
      </c>
      <c r="C99" s="115" t="str">
        <f t="shared" ref="C99:C104" si="165">$B$98</f>
        <v>TB22NT2_D1</v>
      </c>
      <c r="D99" s="115" t="s">
        <v>137</v>
      </c>
      <c r="E99" s="115" t="s">
        <v>87</v>
      </c>
      <c r="F99" s="115" t="s">
        <v>145</v>
      </c>
      <c r="G99" s="115" t="s">
        <v>144</v>
      </c>
      <c r="H99" s="115" t="str">
        <f t="shared" ref="H99:H111" si="166">E99&amp;G99&amp;D$7&amp;$N$98</f>
        <v>Xã Hưng ThịnhCác đường nhóm IIVị trí 1165</v>
      </c>
      <c r="I99" s="115"/>
      <c r="J99" s="115"/>
      <c r="K99" s="141" t="str">
        <f>'ĐẤT PNN'!D99</f>
        <v>Các tuyến đường giao thông đấu nối trực tiếp ra Đường 20 (ấp Hưng Long - xã Dầu Giây ) đoạn từ Quốc lộ 1 đến Đường sắt có hiện trạng là đường nhựa, bê tông xi măng:
- Có bề rộng ≥5m, cách đường giao thông ≤1.000m.
- Có bề rộng từ ≥3m đến &lt;5m, cách đường giao thông ≤500m.</v>
      </c>
      <c r="L99" s="141"/>
      <c r="M99" s="141"/>
      <c r="N99" s="117">
        <f t="shared" ref="N99:N104" si="167">IF(B99="VT2",T99,IF(B99="VT3",U99,IF(B99="VT2*0,8",T99,IF(B99="VT3*0,8",U99,V99))))</f>
        <v>145</v>
      </c>
      <c r="O99" s="117">
        <f t="shared" ref="O99:O104" si="168">IF(B99="VT2",AC99,IF(B99="VT3",AD99,IF(B99="VT2*0,8",AC99,IF(B99="VT3*0,8",AD99,AE99))))</f>
        <v>130</v>
      </c>
      <c r="P99" s="117">
        <v>360</v>
      </c>
      <c r="Q99" s="117">
        <v>330</v>
      </c>
      <c r="R99" s="129">
        <v>1.0900000000000001</v>
      </c>
      <c r="S99" s="27">
        <f t="shared" ref="S99:S104" si="169">S98</f>
        <v>165</v>
      </c>
      <c r="T99" s="27">
        <f t="shared" ref="T99:T104" si="170">T98</f>
        <v>145</v>
      </c>
      <c r="U99" s="27">
        <f t="shared" ref="U99:U104" si="171">U98</f>
        <v>130</v>
      </c>
      <c r="V99" s="27">
        <f t="shared" ref="V99:V104" si="172">V98</f>
        <v>110</v>
      </c>
      <c r="W99" s="103">
        <f t="shared" si="124"/>
        <v>550</v>
      </c>
      <c r="X99" s="103">
        <f t="shared" si="125"/>
        <v>360</v>
      </c>
      <c r="Y99" s="103">
        <f t="shared" si="126"/>
        <v>290</v>
      </c>
      <c r="Z99" s="103">
        <f t="shared" si="127"/>
        <v>200</v>
      </c>
      <c r="AA99" s="17">
        <f>'ĐẤT PNN'!U99</f>
        <v>2</v>
      </c>
      <c r="AB99" s="27">
        <f t="shared" ref="AB99:AB104" si="173">AB98</f>
        <v>140</v>
      </c>
      <c r="AC99" s="27">
        <f t="shared" ref="AC99:AC104" si="174">AC98</f>
        <v>130</v>
      </c>
      <c r="AD99" s="27">
        <f t="shared" ref="AD99:AD104" si="175">AD98</f>
        <v>120</v>
      </c>
      <c r="AE99" s="27">
        <f t="shared" ref="AE99:AE104" si="176">AE98</f>
        <v>100</v>
      </c>
      <c r="AF99" s="103">
        <f t="shared" si="128"/>
        <v>470</v>
      </c>
      <c r="AG99" s="103">
        <f t="shared" si="129"/>
        <v>330</v>
      </c>
      <c r="AH99" s="103">
        <f t="shared" si="130"/>
        <v>260</v>
      </c>
      <c r="AI99" s="103">
        <f t="shared" si="131"/>
        <v>180</v>
      </c>
      <c r="AJ99" s="107">
        <f>'ĐẤT PNN'!I99-'ĐẤT NN'!P99</f>
        <v>1240</v>
      </c>
    </row>
    <row r="100" spans="1:36" s="17" customFormat="1" ht="110.25" customHeight="1" x14ac:dyDescent="0.25">
      <c r="A100" s="115">
        <f>'ĐẤT PNN'!A100</f>
        <v>94</v>
      </c>
      <c r="B100" s="115" t="str">
        <f>'ĐẤT PNN'!B100</f>
        <v>VT3</v>
      </c>
      <c r="C100" s="115" t="str">
        <f t="shared" si="165"/>
        <v>TB22NT2_D1</v>
      </c>
      <c r="D100" s="115" t="s">
        <v>139</v>
      </c>
      <c r="E100" s="115" t="s">
        <v>87</v>
      </c>
      <c r="F100" s="115" t="s">
        <v>146</v>
      </c>
      <c r="G100" s="115" t="s">
        <v>144</v>
      </c>
      <c r="H100" s="115" t="str">
        <f t="shared" si="166"/>
        <v>Xã Hưng ThịnhCác đường nhóm IIVị trí 1165</v>
      </c>
      <c r="I100" s="115"/>
      <c r="J100" s="115"/>
      <c r="K100" s="141" t="str">
        <f>'ĐẤT PNN'!D100</f>
        <v>Các tuyến đường giao thông đấu nối trực tiếp ra Đường 20 (ấp Hưng Long - xã Dầu Giây )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00" s="141"/>
      <c r="M100" s="141"/>
      <c r="N100" s="117">
        <f t="shared" si="167"/>
        <v>130</v>
      </c>
      <c r="O100" s="117">
        <f t="shared" si="168"/>
        <v>120</v>
      </c>
      <c r="P100" s="117">
        <v>290</v>
      </c>
      <c r="Q100" s="117">
        <v>260</v>
      </c>
      <c r="R100" s="129">
        <v>1.0900000000000001</v>
      </c>
      <c r="S100" s="27">
        <f t="shared" si="169"/>
        <v>165</v>
      </c>
      <c r="T100" s="27">
        <f t="shared" si="170"/>
        <v>145</v>
      </c>
      <c r="U100" s="27">
        <f t="shared" si="171"/>
        <v>130</v>
      </c>
      <c r="V100" s="27">
        <f t="shared" si="172"/>
        <v>110</v>
      </c>
      <c r="W100" s="103">
        <f t="shared" si="124"/>
        <v>550</v>
      </c>
      <c r="X100" s="103">
        <f t="shared" si="125"/>
        <v>360</v>
      </c>
      <c r="Y100" s="103">
        <f t="shared" si="126"/>
        <v>290</v>
      </c>
      <c r="Z100" s="103">
        <f t="shared" si="127"/>
        <v>200</v>
      </c>
      <c r="AA100" s="17">
        <f>'ĐẤT PNN'!U100</f>
        <v>2</v>
      </c>
      <c r="AB100" s="27">
        <f t="shared" si="173"/>
        <v>140</v>
      </c>
      <c r="AC100" s="27">
        <f t="shared" si="174"/>
        <v>130</v>
      </c>
      <c r="AD100" s="27">
        <f t="shared" si="175"/>
        <v>120</v>
      </c>
      <c r="AE100" s="27">
        <f t="shared" si="176"/>
        <v>100</v>
      </c>
      <c r="AF100" s="103">
        <f t="shared" si="128"/>
        <v>470</v>
      </c>
      <c r="AG100" s="103">
        <f t="shared" si="129"/>
        <v>330</v>
      </c>
      <c r="AH100" s="103">
        <f t="shared" si="130"/>
        <v>260</v>
      </c>
      <c r="AI100" s="103">
        <f t="shared" si="131"/>
        <v>180</v>
      </c>
      <c r="AJ100" s="107">
        <f>'ĐẤT PNN'!I100-'ĐẤT NN'!P100</f>
        <v>1010</v>
      </c>
    </row>
    <row r="101" spans="1:36" s="17" customFormat="1" ht="63" customHeight="1" x14ac:dyDescent="0.25">
      <c r="A101" s="115">
        <f>'ĐẤT PNN'!A101</f>
        <v>95</v>
      </c>
      <c r="B101" s="115" t="str">
        <f>'ĐẤT PNN'!B101</f>
        <v>VT4</v>
      </c>
      <c r="C101" s="115" t="str">
        <f t="shared" si="165"/>
        <v>TB22NT2_D1</v>
      </c>
      <c r="D101" s="115" t="s">
        <v>141</v>
      </c>
      <c r="E101" s="115" t="s">
        <v>87</v>
      </c>
      <c r="F101" s="115" t="s">
        <v>147</v>
      </c>
      <c r="G101" s="115" t="s">
        <v>144</v>
      </c>
      <c r="H101" s="115" t="str">
        <f t="shared" si="166"/>
        <v>Xã Hưng ThịnhCác đường nhóm IIVị trí 1165</v>
      </c>
      <c r="I101" s="115"/>
      <c r="J101" s="115"/>
      <c r="K101" s="141" t="str">
        <f>'ĐẤT PNN'!D101</f>
        <v>Các tuyến đường giao thông đấu nối trực tiếp ra Đường 20 (ấp Hưng Long - xã Dầu Giây ) đoạn từ Quốc lộ 1 đến Đường sắt có hiện trạng là đường nhựa, bê tông xi măng:
- Có bề rộng từ ≥3m đến &lt;5m, cách đường giao thông &gt;1.000m.
- Có bề rộng &lt;3m, cách đường giao thông &gt;200m.</v>
      </c>
      <c r="L101" s="141"/>
      <c r="M101" s="141"/>
      <c r="N101" s="117">
        <f t="shared" si="167"/>
        <v>110</v>
      </c>
      <c r="O101" s="117">
        <f t="shared" si="168"/>
        <v>100</v>
      </c>
      <c r="P101" s="117">
        <v>200</v>
      </c>
      <c r="Q101" s="117">
        <v>180</v>
      </c>
      <c r="R101" s="129">
        <v>1.0900000000000001</v>
      </c>
      <c r="S101" s="27">
        <f t="shared" si="169"/>
        <v>165</v>
      </c>
      <c r="T101" s="27">
        <f t="shared" si="170"/>
        <v>145</v>
      </c>
      <c r="U101" s="27">
        <f t="shared" si="171"/>
        <v>130</v>
      </c>
      <c r="V101" s="27">
        <f t="shared" si="172"/>
        <v>110</v>
      </c>
      <c r="W101" s="103">
        <f t="shared" si="124"/>
        <v>550</v>
      </c>
      <c r="X101" s="103">
        <f t="shared" si="125"/>
        <v>360</v>
      </c>
      <c r="Y101" s="103">
        <f t="shared" si="126"/>
        <v>290</v>
      </c>
      <c r="Z101" s="103">
        <f t="shared" si="127"/>
        <v>200</v>
      </c>
      <c r="AA101" s="17">
        <f>'ĐẤT PNN'!U101</f>
        <v>2</v>
      </c>
      <c r="AB101" s="27">
        <f t="shared" si="173"/>
        <v>140</v>
      </c>
      <c r="AC101" s="27">
        <f t="shared" si="174"/>
        <v>130</v>
      </c>
      <c r="AD101" s="27">
        <f t="shared" si="175"/>
        <v>120</v>
      </c>
      <c r="AE101" s="27">
        <f t="shared" si="176"/>
        <v>100</v>
      </c>
      <c r="AF101" s="103">
        <f t="shared" si="128"/>
        <v>470</v>
      </c>
      <c r="AG101" s="103">
        <f t="shared" si="129"/>
        <v>330</v>
      </c>
      <c r="AH101" s="103">
        <f t="shared" si="130"/>
        <v>260</v>
      </c>
      <c r="AI101" s="103">
        <f t="shared" si="131"/>
        <v>180</v>
      </c>
      <c r="AJ101" s="107">
        <f>'ĐẤT PNN'!I101-'ĐẤT NN'!P101</f>
        <v>760</v>
      </c>
    </row>
    <row r="102" spans="1:36" s="17" customFormat="1" ht="94.5" customHeight="1" x14ac:dyDescent="0.25">
      <c r="A102" s="115">
        <f>'ĐẤT PNN'!A102</f>
        <v>96</v>
      </c>
      <c r="B102" s="115" t="str">
        <f>'ĐẤT PNN'!B102</f>
        <v>VT2*0,8</v>
      </c>
      <c r="C102" s="115" t="str">
        <f t="shared" si="165"/>
        <v>TB22NT2_D1</v>
      </c>
      <c r="D102" s="115" t="s">
        <v>137</v>
      </c>
      <c r="E102" s="115" t="s">
        <v>87</v>
      </c>
      <c r="F102" s="115" t="s">
        <v>145</v>
      </c>
      <c r="G102" s="115" t="s">
        <v>144</v>
      </c>
      <c r="H102" s="115" t="str">
        <f t="shared" si="166"/>
        <v>Xã Hưng ThịnhCác đường nhóm IIVị trí 1165</v>
      </c>
      <c r="I102" s="115"/>
      <c r="J102" s="115"/>
      <c r="K102" s="141" t="str">
        <f>'ĐẤT PNN'!D102</f>
        <v>Các tuyến đường giao thông không đấu nối trực tiếp và thông ra Đường 20 (ấp Hưng Long - xã Dầu Giây ) đoạn từ Quốc lộ 1 đến Đường sắt có hiện trạng là đường nhựa, bê tông xi măng:
- Có bề rộng ≥5m, cách đường giao thông ≤1.000m.
- Có bề rộng từ ≥3m đến &lt;5m, cách đường giao thông ≤500m.</v>
      </c>
      <c r="L102" s="141"/>
      <c r="M102" s="141"/>
      <c r="N102" s="117">
        <f t="shared" si="167"/>
        <v>145</v>
      </c>
      <c r="O102" s="117">
        <f t="shared" si="168"/>
        <v>130</v>
      </c>
      <c r="P102" s="117">
        <v>360</v>
      </c>
      <c r="Q102" s="117">
        <v>330</v>
      </c>
      <c r="R102" s="129">
        <v>1.0900000000000001</v>
      </c>
      <c r="S102" s="27">
        <f t="shared" si="169"/>
        <v>165</v>
      </c>
      <c r="T102" s="27">
        <f t="shared" si="170"/>
        <v>145</v>
      </c>
      <c r="U102" s="27">
        <f t="shared" si="171"/>
        <v>130</v>
      </c>
      <c r="V102" s="27">
        <f t="shared" si="172"/>
        <v>110</v>
      </c>
      <c r="W102" s="103">
        <f t="shared" si="124"/>
        <v>550</v>
      </c>
      <c r="X102" s="103">
        <f t="shared" si="125"/>
        <v>360</v>
      </c>
      <c r="Y102" s="103">
        <f t="shared" si="126"/>
        <v>290</v>
      </c>
      <c r="Z102" s="103">
        <f t="shared" si="127"/>
        <v>200</v>
      </c>
      <c r="AA102" s="17">
        <f>'ĐẤT PNN'!U102</f>
        <v>2</v>
      </c>
      <c r="AB102" s="27">
        <f t="shared" si="173"/>
        <v>140</v>
      </c>
      <c r="AC102" s="27">
        <f t="shared" si="174"/>
        <v>130</v>
      </c>
      <c r="AD102" s="27">
        <f t="shared" si="175"/>
        <v>120</v>
      </c>
      <c r="AE102" s="27">
        <f t="shared" si="176"/>
        <v>100</v>
      </c>
      <c r="AF102" s="103">
        <f t="shared" si="128"/>
        <v>470</v>
      </c>
      <c r="AG102" s="103">
        <f t="shared" si="129"/>
        <v>330</v>
      </c>
      <c r="AH102" s="103">
        <f t="shared" si="130"/>
        <v>260</v>
      </c>
      <c r="AI102" s="103">
        <f t="shared" si="131"/>
        <v>180</v>
      </c>
      <c r="AJ102" s="107">
        <f>'ĐẤT PNN'!I102-'ĐẤT NN'!P102</f>
        <v>1040</v>
      </c>
    </row>
    <row r="103" spans="1:36" s="17" customFormat="1" ht="94.5" customHeight="1" x14ac:dyDescent="0.25">
      <c r="A103" s="115">
        <f>'ĐẤT PNN'!A103</f>
        <v>97</v>
      </c>
      <c r="B103" s="115" t="str">
        <f>'ĐẤT PNN'!B103</f>
        <v>VT3*0,8</v>
      </c>
      <c r="C103" s="115" t="str">
        <f t="shared" si="165"/>
        <v>TB22NT2_D1</v>
      </c>
      <c r="D103" s="115" t="s">
        <v>139</v>
      </c>
      <c r="E103" s="115" t="s">
        <v>87</v>
      </c>
      <c r="F103" s="115" t="s">
        <v>146</v>
      </c>
      <c r="G103" s="115" t="s">
        <v>144</v>
      </c>
      <c r="H103" s="115" t="str">
        <f t="shared" si="166"/>
        <v>Xã Hưng ThịnhCác đường nhóm IIVị trí 1165</v>
      </c>
      <c r="I103" s="115"/>
      <c r="J103" s="115"/>
      <c r="K103" s="141" t="str">
        <f>'ĐẤT PNN'!D103</f>
        <v>Các tuyến đường giao thông không đấu nối trực tiếp và thông ra Đường 20 (ấp Hưng Long - xã Dầu Giây )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03" s="141"/>
      <c r="M103" s="141"/>
      <c r="N103" s="117">
        <f t="shared" si="167"/>
        <v>130</v>
      </c>
      <c r="O103" s="117">
        <f t="shared" si="168"/>
        <v>120</v>
      </c>
      <c r="P103" s="117">
        <v>290</v>
      </c>
      <c r="Q103" s="117">
        <v>260</v>
      </c>
      <c r="R103" s="129">
        <v>1.0900000000000001</v>
      </c>
      <c r="S103" s="27">
        <f t="shared" si="169"/>
        <v>165</v>
      </c>
      <c r="T103" s="27">
        <f t="shared" si="170"/>
        <v>145</v>
      </c>
      <c r="U103" s="27">
        <f t="shared" si="171"/>
        <v>130</v>
      </c>
      <c r="V103" s="27">
        <f t="shared" si="172"/>
        <v>110</v>
      </c>
      <c r="W103" s="103">
        <f t="shared" si="124"/>
        <v>550</v>
      </c>
      <c r="X103" s="103">
        <f t="shared" si="125"/>
        <v>360</v>
      </c>
      <c r="Y103" s="103">
        <f t="shared" si="126"/>
        <v>290</v>
      </c>
      <c r="Z103" s="103">
        <f t="shared" si="127"/>
        <v>200</v>
      </c>
      <c r="AA103" s="17">
        <f>'ĐẤT PNN'!U103</f>
        <v>2</v>
      </c>
      <c r="AB103" s="27">
        <f t="shared" si="173"/>
        <v>140</v>
      </c>
      <c r="AC103" s="27">
        <f t="shared" si="174"/>
        <v>130</v>
      </c>
      <c r="AD103" s="27">
        <f t="shared" si="175"/>
        <v>120</v>
      </c>
      <c r="AE103" s="27">
        <f t="shared" si="176"/>
        <v>100</v>
      </c>
      <c r="AF103" s="103">
        <f t="shared" si="128"/>
        <v>470</v>
      </c>
      <c r="AG103" s="103">
        <f t="shared" si="129"/>
        <v>330</v>
      </c>
      <c r="AH103" s="103">
        <f t="shared" si="130"/>
        <v>260</v>
      </c>
      <c r="AI103" s="103">
        <f t="shared" si="131"/>
        <v>180</v>
      </c>
      <c r="AJ103" s="107">
        <f>'ĐẤT PNN'!I103-'ĐẤT NN'!P103</f>
        <v>910</v>
      </c>
    </row>
    <row r="104" spans="1:36" s="17" customFormat="1" ht="63" customHeight="1" x14ac:dyDescent="0.25">
      <c r="A104" s="115">
        <f>'ĐẤT PNN'!A104</f>
        <v>98</v>
      </c>
      <c r="B104" s="115" t="str">
        <f>'ĐẤT PNN'!B104</f>
        <v>VT4*0,8</v>
      </c>
      <c r="C104" s="115" t="str">
        <f t="shared" si="165"/>
        <v>TB22NT2_D1</v>
      </c>
      <c r="D104" s="115" t="s">
        <v>141</v>
      </c>
      <c r="E104" s="115" t="s">
        <v>87</v>
      </c>
      <c r="F104" s="115" t="s">
        <v>147</v>
      </c>
      <c r="G104" s="115" t="s">
        <v>144</v>
      </c>
      <c r="H104" s="115" t="str">
        <f t="shared" si="166"/>
        <v>Xã Hưng ThịnhCác đường nhóm IIVị trí 1165</v>
      </c>
      <c r="I104" s="115"/>
      <c r="J104" s="115"/>
      <c r="K104" s="141" t="str">
        <f>'ĐẤT PNN'!D104</f>
        <v>Các tuyến đường giao thông không đấu nối trực tiếp và thông ra Đường 20 (ấp Hưng Long - xã Dầu Giây ) đoạn từ Quốc lộ 1 đến Đường sắt có hiện trạng là đường nhựa, bê tông xi măng:
- Có bề rộng từ ≥3m đến &lt;5m, cách đường giao thông &gt;1.000m.
- Có bề rộng &lt;3m, cách đường giao thông &gt;200m.</v>
      </c>
      <c r="L104" s="141"/>
      <c r="M104" s="141"/>
      <c r="N104" s="117">
        <f t="shared" si="167"/>
        <v>110</v>
      </c>
      <c r="O104" s="117">
        <f t="shared" si="168"/>
        <v>100</v>
      </c>
      <c r="P104" s="117">
        <v>200</v>
      </c>
      <c r="Q104" s="117">
        <v>180</v>
      </c>
      <c r="R104" s="129">
        <v>1.0900000000000001</v>
      </c>
      <c r="S104" s="27">
        <f t="shared" si="169"/>
        <v>165</v>
      </c>
      <c r="T104" s="27">
        <f t="shared" si="170"/>
        <v>145</v>
      </c>
      <c r="U104" s="27">
        <f t="shared" si="171"/>
        <v>130</v>
      </c>
      <c r="V104" s="27">
        <f t="shared" si="172"/>
        <v>110</v>
      </c>
      <c r="W104" s="103">
        <f t="shared" si="124"/>
        <v>550</v>
      </c>
      <c r="X104" s="103">
        <f t="shared" si="125"/>
        <v>360</v>
      </c>
      <c r="Y104" s="103">
        <f t="shared" si="126"/>
        <v>290</v>
      </c>
      <c r="Z104" s="103">
        <f t="shared" si="127"/>
        <v>200</v>
      </c>
      <c r="AA104" s="17">
        <f>'ĐẤT PNN'!U104</f>
        <v>2</v>
      </c>
      <c r="AB104" s="27">
        <f t="shared" si="173"/>
        <v>140</v>
      </c>
      <c r="AC104" s="27">
        <f t="shared" si="174"/>
        <v>130</v>
      </c>
      <c r="AD104" s="27">
        <f t="shared" si="175"/>
        <v>120</v>
      </c>
      <c r="AE104" s="27">
        <f t="shared" si="176"/>
        <v>100</v>
      </c>
      <c r="AF104" s="103">
        <f t="shared" si="128"/>
        <v>470</v>
      </c>
      <c r="AG104" s="103">
        <f t="shared" si="129"/>
        <v>330</v>
      </c>
      <c r="AH104" s="103">
        <f t="shared" si="130"/>
        <v>260</v>
      </c>
      <c r="AI104" s="103">
        <f t="shared" si="131"/>
        <v>180</v>
      </c>
      <c r="AJ104" s="107">
        <f>'ĐẤT PNN'!I104-'ĐẤT NN'!P104</f>
        <v>640</v>
      </c>
    </row>
    <row r="105" spans="1:36" s="17" customFormat="1" ht="63" x14ac:dyDescent="0.25">
      <c r="A105" s="115">
        <f>'ĐẤT PNN'!A105</f>
        <v>99</v>
      </c>
      <c r="B105" s="115" t="str">
        <f>'ĐẤT PNN'!B105</f>
        <v>TB22NT2_D2</v>
      </c>
      <c r="C105" s="115" t="str">
        <f>$B$105</f>
        <v>TB22NT2_D2</v>
      </c>
      <c r="D105" s="115" t="s">
        <v>135</v>
      </c>
      <c r="E105" s="115" t="s">
        <v>87</v>
      </c>
      <c r="F105" s="115" t="s">
        <v>143</v>
      </c>
      <c r="G105" s="115" t="s">
        <v>144</v>
      </c>
      <c r="H105" s="115" t="str">
        <f t="shared" si="166"/>
        <v>Xã Hưng ThịnhCác đường nhóm IIVị trí 1165</v>
      </c>
      <c r="I105" s="128" t="s">
        <v>129</v>
      </c>
      <c r="J105" s="128" t="s">
        <v>128</v>
      </c>
      <c r="K105" s="116" t="str">
        <f>'ĐẤT PNN'!D105</f>
        <v>Đường 20 (ấp Hưng Long - xã Dầu Giây )</v>
      </c>
      <c r="L105" s="116" t="str">
        <f>'ĐẤT PNN'!E105</f>
        <v>Đường sắt</v>
      </c>
      <c r="M105" s="116" t="str">
        <f>'ĐẤT PNN'!F105</f>
        <v>Giáp ranh xã Dầu Giây</v>
      </c>
      <c r="N105" s="117">
        <f>S105</f>
        <v>165</v>
      </c>
      <c r="O105" s="117">
        <f>AB105</f>
        <v>140</v>
      </c>
      <c r="P105" s="117">
        <v>550</v>
      </c>
      <c r="Q105" s="117">
        <v>470</v>
      </c>
      <c r="R105" s="129">
        <v>1.0900000000000001</v>
      </c>
      <c r="S105" s="55">
        <v>165</v>
      </c>
      <c r="T105" s="55">
        <v>145</v>
      </c>
      <c r="U105" s="55">
        <v>130</v>
      </c>
      <c r="V105" s="55">
        <v>110</v>
      </c>
      <c r="W105" s="103">
        <f t="shared" si="124"/>
        <v>550</v>
      </c>
      <c r="X105" s="103">
        <f t="shared" si="125"/>
        <v>360</v>
      </c>
      <c r="Y105" s="103">
        <f t="shared" si="126"/>
        <v>290</v>
      </c>
      <c r="Z105" s="103">
        <f t="shared" si="127"/>
        <v>200</v>
      </c>
      <c r="AA105" s="17">
        <v>2</v>
      </c>
      <c r="AB105" s="99">
        <v>140</v>
      </c>
      <c r="AC105" s="99">
        <v>130</v>
      </c>
      <c r="AD105" s="99">
        <v>120</v>
      </c>
      <c r="AE105" s="99">
        <v>100</v>
      </c>
      <c r="AF105" s="103">
        <f t="shared" si="128"/>
        <v>470</v>
      </c>
      <c r="AG105" s="103">
        <f t="shared" si="129"/>
        <v>330</v>
      </c>
      <c r="AH105" s="103">
        <f t="shared" si="130"/>
        <v>260</v>
      </c>
      <c r="AI105" s="103">
        <f t="shared" si="131"/>
        <v>180</v>
      </c>
      <c r="AJ105" s="107">
        <f>'ĐẤT PNN'!I105-'ĐẤT NN'!P105</f>
        <v>1450</v>
      </c>
    </row>
    <row r="106" spans="1:36" s="17" customFormat="1" ht="94.5" customHeight="1" x14ac:dyDescent="0.25">
      <c r="A106" s="115">
        <f>'ĐẤT PNN'!A106</f>
        <v>100</v>
      </c>
      <c r="B106" s="115" t="str">
        <f>'ĐẤT PNN'!B106</f>
        <v>VT2</v>
      </c>
      <c r="C106" s="115" t="str">
        <f t="shared" ref="C106:C111" si="177">$B$105</f>
        <v>TB22NT2_D2</v>
      </c>
      <c r="D106" s="115" t="s">
        <v>137</v>
      </c>
      <c r="E106" s="115" t="s">
        <v>87</v>
      </c>
      <c r="F106" s="115" t="s">
        <v>145</v>
      </c>
      <c r="G106" s="115" t="s">
        <v>144</v>
      </c>
      <c r="H106" s="115" t="str">
        <f t="shared" si="166"/>
        <v>Xã Hưng ThịnhCác đường nhóm IIVị trí 1165</v>
      </c>
      <c r="I106" s="115"/>
      <c r="J106" s="115"/>
      <c r="K106" s="141" t="str">
        <f>'ĐẤT PNN'!D106</f>
        <v>Các tuyến đường giao thông đấu nối trực tiếp ra Đường 20 (ấp Hưng Long - xã Dầu Giây ) đoạn từ Đường sắt đến Giáp ranh xã Dầu Giây có hiện trạng là đường nhựa, bê tông xi măng:
- Có bề rộng ≥5m, cách đường giao thông ≤1.000m.
- Có bề rộng từ ≥3m đến &lt;5m, cách đường giao thông ≤500m.</v>
      </c>
      <c r="L106" s="141"/>
      <c r="M106" s="141"/>
      <c r="N106" s="117">
        <f t="shared" ref="N106:N111" si="178">IF(B106="VT2",T106,IF(B106="VT3",U106,IF(B106="VT2*0,8",T106,IF(B106="VT3*0,8",U106,V106))))</f>
        <v>145</v>
      </c>
      <c r="O106" s="117">
        <f t="shared" ref="O106:O111" si="179">IF(B106="VT2",AC106,IF(B106="VT3",AD106,IF(B106="VT2*0,8",AC106,IF(B106="VT3*0,8",AD106,AE106))))</f>
        <v>130</v>
      </c>
      <c r="P106" s="117">
        <v>360</v>
      </c>
      <c r="Q106" s="117">
        <v>330</v>
      </c>
      <c r="R106" s="129">
        <v>1.0900000000000001</v>
      </c>
      <c r="S106" s="27">
        <f t="shared" ref="S106:S111" si="180">S105</f>
        <v>165</v>
      </c>
      <c r="T106" s="27">
        <f t="shared" ref="T106:T111" si="181">T105</f>
        <v>145</v>
      </c>
      <c r="U106" s="27">
        <f t="shared" ref="U106:U111" si="182">U105</f>
        <v>130</v>
      </c>
      <c r="V106" s="27">
        <f t="shared" ref="V106:V111" si="183">V105</f>
        <v>110</v>
      </c>
      <c r="W106" s="103">
        <f t="shared" si="124"/>
        <v>550</v>
      </c>
      <c r="X106" s="103">
        <f t="shared" si="125"/>
        <v>360</v>
      </c>
      <c r="Y106" s="103">
        <f t="shared" si="126"/>
        <v>290</v>
      </c>
      <c r="Z106" s="103">
        <f t="shared" si="127"/>
        <v>200</v>
      </c>
      <c r="AA106" s="17">
        <f>'ĐẤT PNN'!U106</f>
        <v>3</v>
      </c>
      <c r="AB106" s="27">
        <f t="shared" ref="AB106:AB111" si="184">AB105</f>
        <v>140</v>
      </c>
      <c r="AC106" s="27">
        <f t="shared" ref="AC106:AC111" si="185">AC105</f>
        <v>130</v>
      </c>
      <c r="AD106" s="27">
        <f t="shared" ref="AD106:AD111" si="186">AD105</f>
        <v>120</v>
      </c>
      <c r="AE106" s="27">
        <f t="shared" ref="AE106:AE111" si="187">AE105</f>
        <v>100</v>
      </c>
      <c r="AF106" s="103">
        <f t="shared" si="128"/>
        <v>470</v>
      </c>
      <c r="AG106" s="103">
        <f t="shared" si="129"/>
        <v>330</v>
      </c>
      <c r="AH106" s="103">
        <f t="shared" si="130"/>
        <v>260</v>
      </c>
      <c r="AI106" s="103">
        <f t="shared" si="131"/>
        <v>180</v>
      </c>
      <c r="AJ106" s="107">
        <f>'ĐẤT PNN'!I106-'ĐẤT NN'!P106</f>
        <v>640</v>
      </c>
    </row>
    <row r="107" spans="1:36" s="17" customFormat="1" ht="110.25" customHeight="1" x14ac:dyDescent="0.25">
      <c r="A107" s="115">
        <f>'ĐẤT PNN'!A107</f>
        <v>101</v>
      </c>
      <c r="B107" s="115" t="str">
        <f>'ĐẤT PNN'!B107</f>
        <v>VT3</v>
      </c>
      <c r="C107" s="115" t="str">
        <f t="shared" si="177"/>
        <v>TB22NT2_D2</v>
      </c>
      <c r="D107" s="115" t="s">
        <v>139</v>
      </c>
      <c r="E107" s="115" t="s">
        <v>87</v>
      </c>
      <c r="F107" s="115" t="s">
        <v>146</v>
      </c>
      <c r="G107" s="115" t="s">
        <v>144</v>
      </c>
      <c r="H107" s="115" t="str">
        <f t="shared" si="166"/>
        <v>Xã Hưng ThịnhCác đường nhóm IIVị trí 1165</v>
      </c>
      <c r="I107" s="115"/>
      <c r="J107" s="115"/>
      <c r="K107" s="141" t="str">
        <f>'ĐẤT PNN'!D107</f>
        <v>Các tuyến đường giao thông đấu nối trực tiếp ra Đường 20 (ấp Hưng Long - xã Dầu Giây ) đoạn từ Đường sắt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07" s="141"/>
      <c r="M107" s="141"/>
      <c r="N107" s="117">
        <f t="shared" si="178"/>
        <v>130</v>
      </c>
      <c r="O107" s="117">
        <f t="shared" si="179"/>
        <v>120</v>
      </c>
      <c r="P107" s="117">
        <v>290</v>
      </c>
      <c r="Q107" s="117">
        <v>260</v>
      </c>
      <c r="R107" s="129">
        <v>1.0900000000000001</v>
      </c>
      <c r="S107" s="27">
        <f t="shared" si="180"/>
        <v>165</v>
      </c>
      <c r="T107" s="27">
        <f t="shared" si="181"/>
        <v>145</v>
      </c>
      <c r="U107" s="27">
        <f t="shared" si="182"/>
        <v>130</v>
      </c>
      <c r="V107" s="27">
        <f t="shared" si="183"/>
        <v>110</v>
      </c>
      <c r="W107" s="103">
        <f t="shared" si="124"/>
        <v>550</v>
      </c>
      <c r="X107" s="103">
        <f t="shared" si="125"/>
        <v>360</v>
      </c>
      <c r="Y107" s="103">
        <f t="shared" si="126"/>
        <v>290</v>
      </c>
      <c r="Z107" s="103">
        <f t="shared" si="127"/>
        <v>200</v>
      </c>
      <c r="AA107" s="17">
        <f>'ĐẤT PNN'!U107</f>
        <v>3</v>
      </c>
      <c r="AB107" s="27">
        <f t="shared" si="184"/>
        <v>140</v>
      </c>
      <c r="AC107" s="27">
        <f t="shared" si="185"/>
        <v>130</v>
      </c>
      <c r="AD107" s="27">
        <f t="shared" si="186"/>
        <v>120</v>
      </c>
      <c r="AE107" s="27">
        <f t="shared" si="187"/>
        <v>100</v>
      </c>
      <c r="AF107" s="103">
        <f t="shared" si="128"/>
        <v>470</v>
      </c>
      <c r="AG107" s="103">
        <f t="shared" si="129"/>
        <v>330</v>
      </c>
      <c r="AH107" s="103">
        <f t="shared" si="130"/>
        <v>260</v>
      </c>
      <c r="AI107" s="103">
        <f t="shared" si="131"/>
        <v>180</v>
      </c>
      <c r="AJ107" s="107">
        <f>'ĐẤT PNN'!I107-'ĐẤT NN'!P107</f>
        <v>550</v>
      </c>
    </row>
    <row r="108" spans="1:36" s="17" customFormat="1" ht="78.75" customHeight="1" x14ac:dyDescent="0.25">
      <c r="A108" s="115">
        <f>'ĐẤT PNN'!A108</f>
        <v>102</v>
      </c>
      <c r="B108" s="115" t="str">
        <f>'ĐẤT PNN'!B108</f>
        <v>VT4</v>
      </c>
      <c r="C108" s="115" t="str">
        <f t="shared" si="177"/>
        <v>TB22NT2_D2</v>
      </c>
      <c r="D108" s="115" t="s">
        <v>141</v>
      </c>
      <c r="E108" s="115" t="s">
        <v>87</v>
      </c>
      <c r="F108" s="115" t="s">
        <v>147</v>
      </c>
      <c r="G108" s="115" t="s">
        <v>144</v>
      </c>
      <c r="H108" s="115" t="str">
        <f t="shared" si="166"/>
        <v>Xã Hưng ThịnhCác đường nhóm IIVị trí 1165</v>
      </c>
      <c r="I108" s="115"/>
      <c r="J108" s="115"/>
      <c r="K108" s="141" t="str">
        <f>'ĐẤT PNN'!D108</f>
        <v>Các tuyến đường giao thông đấu nối trực tiếp ra Đường 20 (ấp Hưng Long - xã Dầu Giây ) đoạn từ Đường sắt đến Giáp ranh xã Dầu Giây có hiện trạng là đường nhựa, bê tông xi măng:
- Có bề rộng từ ≥3m đến &lt;5m, cách đường giao thông &gt;1.000m.
- Có bề rộng &lt;3m, cách đường giao thông &gt;200m.</v>
      </c>
      <c r="L108" s="141"/>
      <c r="M108" s="141"/>
      <c r="N108" s="117">
        <f t="shared" si="178"/>
        <v>110</v>
      </c>
      <c r="O108" s="117">
        <f t="shared" si="179"/>
        <v>100</v>
      </c>
      <c r="P108" s="117">
        <v>200</v>
      </c>
      <c r="Q108" s="117">
        <v>180</v>
      </c>
      <c r="R108" s="129">
        <v>1.0900000000000001</v>
      </c>
      <c r="S108" s="27">
        <f t="shared" si="180"/>
        <v>165</v>
      </c>
      <c r="T108" s="27">
        <f t="shared" si="181"/>
        <v>145</v>
      </c>
      <c r="U108" s="27">
        <f t="shared" si="182"/>
        <v>130</v>
      </c>
      <c r="V108" s="27">
        <f t="shared" si="183"/>
        <v>110</v>
      </c>
      <c r="W108" s="103">
        <f t="shared" si="124"/>
        <v>550</v>
      </c>
      <c r="X108" s="103">
        <f t="shared" si="125"/>
        <v>360</v>
      </c>
      <c r="Y108" s="103">
        <f t="shared" si="126"/>
        <v>290</v>
      </c>
      <c r="Z108" s="103">
        <f t="shared" si="127"/>
        <v>200</v>
      </c>
      <c r="AA108" s="17">
        <f>'ĐẤT PNN'!U108</f>
        <v>3</v>
      </c>
      <c r="AB108" s="27">
        <f t="shared" si="184"/>
        <v>140</v>
      </c>
      <c r="AC108" s="27">
        <f t="shared" si="185"/>
        <v>130</v>
      </c>
      <c r="AD108" s="27">
        <f t="shared" si="186"/>
        <v>120</v>
      </c>
      <c r="AE108" s="27">
        <f t="shared" si="187"/>
        <v>100</v>
      </c>
      <c r="AF108" s="103">
        <f t="shared" si="128"/>
        <v>470</v>
      </c>
      <c r="AG108" s="103">
        <f t="shared" si="129"/>
        <v>330</v>
      </c>
      <c r="AH108" s="103">
        <f t="shared" si="130"/>
        <v>260</v>
      </c>
      <c r="AI108" s="103">
        <f t="shared" si="131"/>
        <v>180</v>
      </c>
      <c r="AJ108" s="107">
        <f>'ĐẤT PNN'!I108-'ĐẤT NN'!P108</f>
        <v>400</v>
      </c>
    </row>
    <row r="109" spans="1:36" s="17" customFormat="1" ht="94.5" customHeight="1" x14ac:dyDescent="0.25">
      <c r="A109" s="115">
        <f>'ĐẤT PNN'!A109</f>
        <v>103</v>
      </c>
      <c r="B109" s="115" t="str">
        <f>'ĐẤT PNN'!B109</f>
        <v>VT2*0,8</v>
      </c>
      <c r="C109" s="115" t="str">
        <f t="shared" si="177"/>
        <v>TB22NT2_D2</v>
      </c>
      <c r="D109" s="115" t="s">
        <v>137</v>
      </c>
      <c r="E109" s="115" t="s">
        <v>87</v>
      </c>
      <c r="F109" s="115" t="s">
        <v>145</v>
      </c>
      <c r="G109" s="115" t="s">
        <v>144</v>
      </c>
      <c r="H109" s="115" t="str">
        <f t="shared" si="166"/>
        <v>Xã Hưng ThịnhCác đường nhóm IIVị trí 1165</v>
      </c>
      <c r="I109" s="115"/>
      <c r="J109" s="115"/>
      <c r="K109" s="141" t="str">
        <f>'ĐẤT PNN'!D109</f>
        <v>Các tuyến đường giao thông không đấu nối trực tiếp và thông ra Đường 20 (ấp Hưng Long - xã Dầu Giây ) đoạn từ Đường sắt đến Giáp ranh xã Dầu Giây có hiện trạng là đường nhựa, bê tông xi măng:
- Có bề rộng ≥5m, cách đường giao thông ≤1.000m.
- Có bề rộng từ ≥3m đến &lt;5m, cách đường giao thông ≤500m.</v>
      </c>
      <c r="L109" s="141"/>
      <c r="M109" s="141"/>
      <c r="N109" s="117">
        <f t="shared" si="178"/>
        <v>145</v>
      </c>
      <c r="O109" s="117">
        <f t="shared" si="179"/>
        <v>130</v>
      </c>
      <c r="P109" s="117">
        <v>360</v>
      </c>
      <c r="Q109" s="117">
        <v>330</v>
      </c>
      <c r="R109" s="129">
        <v>1.0900000000000001</v>
      </c>
      <c r="S109" s="27">
        <f t="shared" si="180"/>
        <v>165</v>
      </c>
      <c r="T109" s="27">
        <f t="shared" si="181"/>
        <v>145</v>
      </c>
      <c r="U109" s="27">
        <f t="shared" si="182"/>
        <v>130</v>
      </c>
      <c r="V109" s="27">
        <f t="shared" si="183"/>
        <v>110</v>
      </c>
      <c r="W109" s="103">
        <f t="shared" si="124"/>
        <v>550</v>
      </c>
      <c r="X109" s="103">
        <f t="shared" si="125"/>
        <v>360</v>
      </c>
      <c r="Y109" s="103">
        <f t="shared" si="126"/>
        <v>290</v>
      </c>
      <c r="Z109" s="103">
        <f t="shared" si="127"/>
        <v>200</v>
      </c>
      <c r="AA109" s="17">
        <f>'ĐẤT PNN'!U109</f>
        <v>3</v>
      </c>
      <c r="AB109" s="27">
        <f t="shared" si="184"/>
        <v>140</v>
      </c>
      <c r="AC109" s="27">
        <f t="shared" si="185"/>
        <v>130</v>
      </c>
      <c r="AD109" s="27">
        <f t="shared" si="186"/>
        <v>120</v>
      </c>
      <c r="AE109" s="27">
        <f t="shared" si="187"/>
        <v>100</v>
      </c>
      <c r="AF109" s="103">
        <f t="shared" si="128"/>
        <v>470</v>
      </c>
      <c r="AG109" s="103">
        <f t="shared" si="129"/>
        <v>330</v>
      </c>
      <c r="AH109" s="103">
        <f t="shared" si="130"/>
        <v>260</v>
      </c>
      <c r="AI109" s="103">
        <f t="shared" si="131"/>
        <v>180</v>
      </c>
      <c r="AJ109" s="107">
        <f>'ĐẤT PNN'!I109-'ĐẤT NN'!P109</f>
        <v>540</v>
      </c>
    </row>
    <row r="110" spans="1:36" s="17" customFormat="1" ht="94.5" customHeight="1" x14ac:dyDescent="0.25">
      <c r="A110" s="115">
        <f>'ĐẤT PNN'!A110</f>
        <v>104</v>
      </c>
      <c r="B110" s="115" t="str">
        <f>'ĐẤT PNN'!B110</f>
        <v>VT3*0,8</v>
      </c>
      <c r="C110" s="115" t="str">
        <f t="shared" si="177"/>
        <v>TB22NT2_D2</v>
      </c>
      <c r="D110" s="115" t="s">
        <v>139</v>
      </c>
      <c r="E110" s="115" t="s">
        <v>87</v>
      </c>
      <c r="F110" s="115" t="s">
        <v>146</v>
      </c>
      <c r="G110" s="115" t="s">
        <v>144</v>
      </c>
      <c r="H110" s="115" t="str">
        <f t="shared" si="166"/>
        <v>Xã Hưng ThịnhCác đường nhóm IIVị trí 1165</v>
      </c>
      <c r="I110" s="115"/>
      <c r="J110" s="115"/>
      <c r="K110" s="141" t="str">
        <f>'ĐẤT PNN'!D110</f>
        <v>Các tuyến đường giao thông không đấu nối trực tiếp và thông ra Đường 20 (ấp Hưng Long - xã Dầu Giây ) đoạn từ Đường sắt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10" s="141"/>
      <c r="M110" s="141"/>
      <c r="N110" s="117">
        <f t="shared" si="178"/>
        <v>130</v>
      </c>
      <c r="O110" s="117">
        <f t="shared" si="179"/>
        <v>120</v>
      </c>
      <c r="P110" s="117">
        <v>290</v>
      </c>
      <c r="Q110" s="117">
        <v>260</v>
      </c>
      <c r="R110" s="129">
        <v>1.0900000000000001</v>
      </c>
      <c r="S110" s="27">
        <f t="shared" si="180"/>
        <v>165</v>
      </c>
      <c r="T110" s="27">
        <f t="shared" si="181"/>
        <v>145</v>
      </c>
      <c r="U110" s="27">
        <f t="shared" si="182"/>
        <v>130</v>
      </c>
      <c r="V110" s="27">
        <f t="shared" si="183"/>
        <v>110</v>
      </c>
      <c r="W110" s="103">
        <f t="shared" si="124"/>
        <v>550</v>
      </c>
      <c r="X110" s="103">
        <f t="shared" si="125"/>
        <v>360</v>
      </c>
      <c r="Y110" s="103">
        <f t="shared" si="126"/>
        <v>290</v>
      </c>
      <c r="Z110" s="103">
        <f t="shared" si="127"/>
        <v>200</v>
      </c>
      <c r="AA110" s="17">
        <f>'ĐẤT PNN'!U110</f>
        <v>3</v>
      </c>
      <c r="AB110" s="27">
        <f t="shared" si="184"/>
        <v>140</v>
      </c>
      <c r="AC110" s="27">
        <f t="shared" si="185"/>
        <v>130</v>
      </c>
      <c r="AD110" s="27">
        <f t="shared" si="186"/>
        <v>120</v>
      </c>
      <c r="AE110" s="27">
        <f t="shared" si="187"/>
        <v>100</v>
      </c>
      <c r="AF110" s="103">
        <f t="shared" si="128"/>
        <v>470</v>
      </c>
      <c r="AG110" s="103">
        <f t="shared" si="129"/>
        <v>330</v>
      </c>
      <c r="AH110" s="103">
        <f t="shared" si="130"/>
        <v>260</v>
      </c>
      <c r="AI110" s="103">
        <f t="shared" si="131"/>
        <v>180</v>
      </c>
      <c r="AJ110" s="107">
        <f>'ĐẤT PNN'!I110-'ĐẤT NN'!P110</f>
        <v>490</v>
      </c>
    </row>
    <row r="111" spans="1:36" s="17" customFormat="1" ht="78.75" customHeight="1" x14ac:dyDescent="0.25">
      <c r="A111" s="115">
        <f>'ĐẤT PNN'!A111</f>
        <v>105</v>
      </c>
      <c r="B111" s="115" t="str">
        <f>'ĐẤT PNN'!B111</f>
        <v>VT4*0,8</v>
      </c>
      <c r="C111" s="115" t="str">
        <f t="shared" si="177"/>
        <v>TB22NT2_D2</v>
      </c>
      <c r="D111" s="115" t="s">
        <v>141</v>
      </c>
      <c r="E111" s="115" t="s">
        <v>87</v>
      </c>
      <c r="F111" s="115" t="s">
        <v>147</v>
      </c>
      <c r="G111" s="115" t="s">
        <v>144</v>
      </c>
      <c r="H111" s="115" t="str">
        <f t="shared" si="166"/>
        <v>Xã Hưng ThịnhCác đường nhóm IIVị trí 1165</v>
      </c>
      <c r="I111" s="115"/>
      <c r="J111" s="115"/>
      <c r="K111" s="141" t="str">
        <f>'ĐẤT PNN'!D111</f>
        <v>Các tuyến đường giao thông không đấu nối trực tiếp và thông ra Đường 20 (ấp Hưng Long - xã Dầu Giây ) đoạn từ Đường sắt đến Giáp ranh xã Dầu Giây có hiện trạng là đường nhựa, bê tông xi măng:
- Có bề rộng từ ≥3m đến &lt;5m, cách đường giao thông &gt;1.000m.
- Có bề rộng &lt;3m, cách đường giao thông &gt;200m.</v>
      </c>
      <c r="L111" s="141"/>
      <c r="M111" s="141"/>
      <c r="N111" s="117">
        <f t="shared" si="178"/>
        <v>110</v>
      </c>
      <c r="O111" s="117">
        <f t="shared" si="179"/>
        <v>100</v>
      </c>
      <c r="P111" s="117">
        <v>200</v>
      </c>
      <c r="Q111" s="117">
        <v>180</v>
      </c>
      <c r="R111" s="129">
        <v>1.0900000000000001</v>
      </c>
      <c r="S111" s="27">
        <f t="shared" si="180"/>
        <v>165</v>
      </c>
      <c r="T111" s="27">
        <f t="shared" si="181"/>
        <v>145</v>
      </c>
      <c r="U111" s="27">
        <f t="shared" si="182"/>
        <v>130</v>
      </c>
      <c r="V111" s="27">
        <f t="shared" si="183"/>
        <v>110</v>
      </c>
      <c r="W111" s="103">
        <f t="shared" si="124"/>
        <v>550</v>
      </c>
      <c r="X111" s="103">
        <f t="shared" si="125"/>
        <v>360</v>
      </c>
      <c r="Y111" s="103">
        <f t="shared" si="126"/>
        <v>290</v>
      </c>
      <c r="Z111" s="103">
        <f t="shared" si="127"/>
        <v>200</v>
      </c>
      <c r="AA111" s="17">
        <f>'ĐẤT PNN'!U111</f>
        <v>3</v>
      </c>
      <c r="AB111" s="27">
        <f t="shared" si="184"/>
        <v>140</v>
      </c>
      <c r="AC111" s="27">
        <f t="shared" si="185"/>
        <v>130</v>
      </c>
      <c r="AD111" s="27">
        <f t="shared" si="186"/>
        <v>120</v>
      </c>
      <c r="AE111" s="27">
        <f t="shared" si="187"/>
        <v>100</v>
      </c>
      <c r="AF111" s="103">
        <f t="shared" si="128"/>
        <v>470</v>
      </c>
      <c r="AG111" s="103">
        <f t="shared" si="129"/>
        <v>330</v>
      </c>
      <c r="AH111" s="103">
        <f t="shared" si="130"/>
        <v>260</v>
      </c>
      <c r="AI111" s="103">
        <f t="shared" si="131"/>
        <v>180</v>
      </c>
      <c r="AJ111" s="107">
        <f>'ĐẤT PNN'!I111-'ĐẤT NN'!P111</f>
        <v>340</v>
      </c>
    </row>
    <row r="112" spans="1:36" s="17" customFormat="1" ht="63" x14ac:dyDescent="0.25">
      <c r="A112" s="115">
        <f>'ĐẤT PNN'!A112</f>
        <v>106</v>
      </c>
      <c r="B112" s="115" t="str">
        <f>'ĐẤT PNN'!B112</f>
        <v>TB23NT_D1</v>
      </c>
      <c r="C112" s="115" t="str">
        <f>$B$112</f>
        <v>TB23NT_D1</v>
      </c>
      <c r="D112" s="115" t="s">
        <v>135</v>
      </c>
      <c r="E112" s="115" t="s">
        <v>87</v>
      </c>
      <c r="F112" s="115" t="s">
        <v>136</v>
      </c>
      <c r="G112" s="115" t="s">
        <v>17</v>
      </c>
      <c r="H112" s="115" t="str">
        <f t="shared" ref="H112:H139" si="188">E112&amp;G112&amp;D$7&amp;$N$7</f>
        <v>Xã Hưng ThịnhCác đường còn lạiVị trí 1160</v>
      </c>
      <c r="I112" s="128" t="s">
        <v>130</v>
      </c>
      <c r="J112" s="128" t="s">
        <v>131</v>
      </c>
      <c r="K112" s="116" t="str">
        <f>'ĐẤT PNN'!D112</f>
        <v>Đường Hưng Bình 1 (ấp Hưng Bình)</v>
      </c>
      <c r="L112" s="116" t="str">
        <f>'ĐẤT PNN'!E112</f>
        <v>Quốc lộ 1</v>
      </c>
      <c r="M112" s="116" t="str">
        <f>'ĐẤT PNN'!F112</f>
        <v>Đường sắt</v>
      </c>
      <c r="N112" s="117">
        <f>S112</f>
        <v>160</v>
      </c>
      <c r="O112" s="117">
        <f>AB112</f>
        <v>135</v>
      </c>
      <c r="P112" s="117">
        <v>530</v>
      </c>
      <c r="Q112" s="117">
        <v>450</v>
      </c>
      <c r="R112" s="129">
        <v>1.1299999999999999</v>
      </c>
      <c r="S112" s="55">
        <v>160</v>
      </c>
      <c r="T112" s="55">
        <v>140</v>
      </c>
      <c r="U112" s="55">
        <v>120</v>
      </c>
      <c r="V112" s="55">
        <v>100</v>
      </c>
      <c r="W112" s="103">
        <f t="shared" si="124"/>
        <v>530</v>
      </c>
      <c r="X112" s="103">
        <f t="shared" si="125"/>
        <v>350</v>
      </c>
      <c r="Y112" s="103">
        <f t="shared" si="126"/>
        <v>260</v>
      </c>
      <c r="Z112" s="103">
        <f t="shared" si="127"/>
        <v>180</v>
      </c>
      <c r="AA112" s="17">
        <f>'ĐẤT PNN'!U112</f>
        <v>3</v>
      </c>
      <c r="AB112" s="99">
        <v>135</v>
      </c>
      <c r="AC112" s="99">
        <v>125</v>
      </c>
      <c r="AD112" s="99">
        <v>110</v>
      </c>
      <c r="AE112" s="99">
        <v>90</v>
      </c>
      <c r="AF112" s="103">
        <f t="shared" si="128"/>
        <v>450</v>
      </c>
      <c r="AG112" s="103">
        <f t="shared" si="129"/>
        <v>310</v>
      </c>
      <c r="AH112" s="103">
        <f t="shared" si="130"/>
        <v>240</v>
      </c>
      <c r="AI112" s="103">
        <f t="shared" si="131"/>
        <v>160</v>
      </c>
      <c r="AJ112" s="107">
        <f>'ĐẤT PNN'!I112-'ĐẤT NN'!P112</f>
        <v>1770</v>
      </c>
    </row>
    <row r="113" spans="1:36" s="17" customFormat="1" ht="94.5" customHeight="1" x14ac:dyDescent="0.25">
      <c r="A113" s="115">
        <f>'ĐẤT PNN'!A113</f>
        <v>107</v>
      </c>
      <c r="B113" s="115" t="str">
        <f>'ĐẤT PNN'!B113</f>
        <v>VT2</v>
      </c>
      <c r="C113" s="115" t="str">
        <f t="shared" ref="C113:C118" si="189">$B$112</f>
        <v>TB23NT_D1</v>
      </c>
      <c r="D113" s="115" t="s">
        <v>137</v>
      </c>
      <c r="E113" s="115" t="s">
        <v>87</v>
      </c>
      <c r="F113" s="115" t="s">
        <v>138</v>
      </c>
      <c r="G113" s="115" t="s">
        <v>17</v>
      </c>
      <c r="H113" s="115" t="str">
        <f t="shared" si="188"/>
        <v>Xã Hưng ThịnhCác đường còn lạiVị trí 1160</v>
      </c>
      <c r="I113" s="115"/>
      <c r="J113" s="115"/>
      <c r="K113" s="141" t="str">
        <f>'ĐẤT PNN'!D113</f>
        <v>Các tuyến đường giao thông đấu nối trực tiếp ra Đường Hưng Bình 1 (ấp Hưng Bình) đoạn từ Quốc lộ 1 đến Đường sắt có hiện trạng là đường nhựa, bê tông xi măng:
- Có bề rộng ≥5m, cách đường giao thông ≤1.000m.
- Có bề rộng từ ≥3m đến &lt;5m, cách đường giao thông ≤500m.</v>
      </c>
      <c r="L113" s="141"/>
      <c r="M113" s="141"/>
      <c r="N113" s="117">
        <f t="shared" ref="N113:N118" si="190">IF(B113="VT2",T113,IF(B113="VT3",U113,IF(B113="VT2*0,8",T113,IF(B113="VT3*0,8",U113,V113))))</f>
        <v>140</v>
      </c>
      <c r="O113" s="117">
        <f t="shared" ref="O113:O118" si="191">IF(B113="VT2",AC113,IF(B113="VT3",AD113,IF(B113="VT2*0,8",AC113,IF(B113="VT3*0,8",AD113,AE113))))</f>
        <v>125</v>
      </c>
      <c r="P113" s="117">
        <v>350</v>
      </c>
      <c r="Q113" s="117">
        <v>310</v>
      </c>
      <c r="R113" s="129">
        <v>1.1299999999999999</v>
      </c>
      <c r="S113" s="27">
        <f t="shared" ref="S113:S118" si="192">S112</f>
        <v>160</v>
      </c>
      <c r="T113" s="27">
        <f t="shared" ref="T113:T118" si="193">T112</f>
        <v>140</v>
      </c>
      <c r="U113" s="27">
        <f t="shared" ref="U113:U118" si="194">U112</f>
        <v>120</v>
      </c>
      <c r="V113" s="27">
        <f t="shared" ref="V113:V118" si="195">V112</f>
        <v>100</v>
      </c>
      <c r="W113" s="103">
        <f t="shared" si="124"/>
        <v>530</v>
      </c>
      <c r="X113" s="103">
        <f t="shared" si="125"/>
        <v>350</v>
      </c>
      <c r="Y113" s="103">
        <f t="shared" si="126"/>
        <v>260</v>
      </c>
      <c r="Z113" s="103">
        <f t="shared" si="127"/>
        <v>180</v>
      </c>
      <c r="AA113" s="17">
        <f>'ĐẤT PNN'!U113</f>
        <v>3</v>
      </c>
      <c r="AB113" s="27">
        <f t="shared" ref="AB113:AB118" si="196">AB112</f>
        <v>135</v>
      </c>
      <c r="AC113" s="27">
        <f t="shared" ref="AC113:AC118" si="197">AC112</f>
        <v>125</v>
      </c>
      <c r="AD113" s="27">
        <f t="shared" ref="AD113:AD118" si="198">AD112</f>
        <v>110</v>
      </c>
      <c r="AE113" s="27">
        <f t="shared" ref="AE113:AE118" si="199">AE112</f>
        <v>90</v>
      </c>
      <c r="AF113" s="103">
        <f t="shared" si="128"/>
        <v>450</v>
      </c>
      <c r="AG113" s="103">
        <f t="shared" si="129"/>
        <v>310</v>
      </c>
      <c r="AH113" s="103">
        <f t="shared" si="130"/>
        <v>240</v>
      </c>
      <c r="AI113" s="103">
        <f t="shared" si="131"/>
        <v>160</v>
      </c>
      <c r="AJ113" s="107">
        <f>'ĐẤT PNN'!I113-'ĐẤT NN'!P113</f>
        <v>750</v>
      </c>
    </row>
    <row r="114" spans="1:36" s="17" customFormat="1" ht="110.25" customHeight="1" x14ac:dyDescent="0.25">
      <c r="A114" s="115">
        <f>'ĐẤT PNN'!A114</f>
        <v>108</v>
      </c>
      <c r="B114" s="115" t="str">
        <f>'ĐẤT PNN'!B114</f>
        <v>VT3</v>
      </c>
      <c r="C114" s="115" t="str">
        <f t="shared" si="189"/>
        <v>TB23NT_D1</v>
      </c>
      <c r="D114" s="115" t="s">
        <v>139</v>
      </c>
      <c r="E114" s="115" t="s">
        <v>87</v>
      </c>
      <c r="F114" s="115" t="s">
        <v>140</v>
      </c>
      <c r="G114" s="115" t="s">
        <v>17</v>
      </c>
      <c r="H114" s="115" t="str">
        <f t="shared" si="188"/>
        <v>Xã Hưng ThịnhCác đường còn lạiVị trí 1160</v>
      </c>
      <c r="I114" s="115"/>
      <c r="J114" s="115"/>
      <c r="K114" s="141" t="str">
        <f>'ĐẤT PNN'!D114</f>
        <v>Các tuyến đường giao thông đấu nối trực tiếp ra Đường Hưng Bình 1 (ấp Hưng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14" s="141"/>
      <c r="M114" s="141"/>
      <c r="N114" s="117">
        <f t="shared" si="190"/>
        <v>120</v>
      </c>
      <c r="O114" s="117">
        <f t="shared" si="191"/>
        <v>110</v>
      </c>
      <c r="P114" s="117">
        <v>260</v>
      </c>
      <c r="Q114" s="117">
        <v>240</v>
      </c>
      <c r="R114" s="129">
        <v>1.1299999999999999</v>
      </c>
      <c r="S114" s="27">
        <f t="shared" si="192"/>
        <v>160</v>
      </c>
      <c r="T114" s="27">
        <f t="shared" si="193"/>
        <v>140</v>
      </c>
      <c r="U114" s="27">
        <f t="shared" si="194"/>
        <v>120</v>
      </c>
      <c r="V114" s="27">
        <f t="shared" si="195"/>
        <v>100</v>
      </c>
      <c r="W114" s="103">
        <f t="shared" si="124"/>
        <v>530</v>
      </c>
      <c r="X114" s="103">
        <f t="shared" si="125"/>
        <v>350</v>
      </c>
      <c r="Y114" s="103">
        <f t="shared" si="126"/>
        <v>260</v>
      </c>
      <c r="Z114" s="103">
        <f t="shared" si="127"/>
        <v>180</v>
      </c>
      <c r="AA114" s="17">
        <f>'ĐẤT PNN'!U114</f>
        <v>3</v>
      </c>
      <c r="AB114" s="27">
        <f t="shared" si="196"/>
        <v>135</v>
      </c>
      <c r="AC114" s="27">
        <f t="shared" si="197"/>
        <v>125</v>
      </c>
      <c r="AD114" s="27">
        <f t="shared" si="198"/>
        <v>110</v>
      </c>
      <c r="AE114" s="27">
        <f t="shared" si="199"/>
        <v>90</v>
      </c>
      <c r="AF114" s="103">
        <f t="shared" si="128"/>
        <v>450</v>
      </c>
      <c r="AG114" s="103">
        <f t="shared" si="129"/>
        <v>310</v>
      </c>
      <c r="AH114" s="103">
        <f t="shared" si="130"/>
        <v>240</v>
      </c>
      <c r="AI114" s="103">
        <f t="shared" si="131"/>
        <v>160</v>
      </c>
      <c r="AJ114" s="107">
        <f>'ĐẤT PNN'!I114-'ĐẤT NN'!P114</f>
        <v>580</v>
      </c>
    </row>
    <row r="115" spans="1:36" s="17" customFormat="1" ht="63" customHeight="1" x14ac:dyDescent="0.25">
      <c r="A115" s="115">
        <f>'ĐẤT PNN'!A115</f>
        <v>109</v>
      </c>
      <c r="B115" s="115" t="str">
        <f>'ĐẤT PNN'!B115</f>
        <v>VT4</v>
      </c>
      <c r="C115" s="115" t="str">
        <f t="shared" si="189"/>
        <v>TB23NT_D1</v>
      </c>
      <c r="D115" s="115" t="s">
        <v>141</v>
      </c>
      <c r="E115" s="115" t="s">
        <v>87</v>
      </c>
      <c r="F115" s="115" t="s">
        <v>142</v>
      </c>
      <c r="G115" s="115" t="s">
        <v>17</v>
      </c>
      <c r="H115" s="115" t="str">
        <f t="shared" si="188"/>
        <v>Xã Hưng ThịnhCác đường còn lạiVị trí 1160</v>
      </c>
      <c r="I115" s="115"/>
      <c r="J115" s="115"/>
      <c r="K115" s="141" t="str">
        <f>'ĐẤT PNN'!D115</f>
        <v>Các tuyến đường giao thông đấu nối trực tiếp ra Đường Hưng Bình 1 (ấp Hưng Bình) đoạn từ Quốc lộ 1 đến Đường sắt có hiện trạng là đường nhựa, bê tông xi măng:
- Có bề rộng từ ≥3m đến &lt;5m, cách đường giao thông &gt;1.000m.
- Có bề rộng &lt;3m, cách đường giao thông &gt;200m.</v>
      </c>
      <c r="L115" s="141"/>
      <c r="M115" s="141"/>
      <c r="N115" s="117">
        <f t="shared" si="190"/>
        <v>100</v>
      </c>
      <c r="O115" s="117">
        <f t="shared" si="191"/>
        <v>90</v>
      </c>
      <c r="P115" s="117">
        <v>180</v>
      </c>
      <c r="Q115" s="117">
        <v>160</v>
      </c>
      <c r="R115" s="129">
        <v>1.1299999999999999</v>
      </c>
      <c r="S115" s="27">
        <f t="shared" si="192"/>
        <v>160</v>
      </c>
      <c r="T115" s="27">
        <f t="shared" si="193"/>
        <v>140</v>
      </c>
      <c r="U115" s="27">
        <f t="shared" si="194"/>
        <v>120</v>
      </c>
      <c r="V115" s="27">
        <f t="shared" si="195"/>
        <v>100</v>
      </c>
      <c r="W115" s="103">
        <f t="shared" si="124"/>
        <v>530</v>
      </c>
      <c r="X115" s="103">
        <f t="shared" si="125"/>
        <v>350</v>
      </c>
      <c r="Y115" s="103">
        <f t="shared" si="126"/>
        <v>260</v>
      </c>
      <c r="Z115" s="103">
        <f t="shared" si="127"/>
        <v>180</v>
      </c>
      <c r="AA115" s="17">
        <f>'ĐẤT PNN'!U115</f>
        <v>3</v>
      </c>
      <c r="AB115" s="27">
        <f t="shared" si="196"/>
        <v>135</v>
      </c>
      <c r="AC115" s="27">
        <f t="shared" si="197"/>
        <v>125</v>
      </c>
      <c r="AD115" s="27">
        <f t="shared" si="198"/>
        <v>110</v>
      </c>
      <c r="AE115" s="27">
        <f t="shared" si="199"/>
        <v>90</v>
      </c>
      <c r="AF115" s="103">
        <f t="shared" si="128"/>
        <v>450</v>
      </c>
      <c r="AG115" s="103">
        <f t="shared" si="129"/>
        <v>310</v>
      </c>
      <c r="AH115" s="103">
        <f t="shared" si="130"/>
        <v>240</v>
      </c>
      <c r="AI115" s="103">
        <f t="shared" si="131"/>
        <v>160</v>
      </c>
      <c r="AJ115" s="107">
        <f>'ĐẤT PNN'!I115-'ĐẤT NN'!P115</f>
        <v>420</v>
      </c>
    </row>
    <row r="116" spans="1:36" s="17" customFormat="1" ht="94.5" customHeight="1" x14ac:dyDescent="0.25">
      <c r="A116" s="115">
        <f>'ĐẤT PNN'!A116</f>
        <v>110</v>
      </c>
      <c r="B116" s="115" t="str">
        <f>'ĐẤT PNN'!B116</f>
        <v>VT2*0,8</v>
      </c>
      <c r="C116" s="115" t="str">
        <f t="shared" si="189"/>
        <v>TB23NT_D1</v>
      </c>
      <c r="D116" s="115" t="s">
        <v>137</v>
      </c>
      <c r="E116" s="115" t="s">
        <v>87</v>
      </c>
      <c r="F116" s="115" t="s">
        <v>138</v>
      </c>
      <c r="G116" s="115" t="s">
        <v>17</v>
      </c>
      <c r="H116" s="115" t="str">
        <f t="shared" si="188"/>
        <v>Xã Hưng ThịnhCác đường còn lạiVị trí 1160</v>
      </c>
      <c r="I116" s="115"/>
      <c r="J116" s="115"/>
      <c r="K116" s="141" t="str">
        <f>'ĐẤT PNN'!D116</f>
        <v>Các tuyến đường giao thông không đấu nối trực tiếp và thông ra Đường Hưng Bình 1 (ấp Hưng Bình) đoạn từ Quốc lộ 1 đến Đường sắt có hiện trạng là đường nhựa, bê tông xi măng:
- Có bề rộng ≥5m, cách đường giao thông ≤1.000m.
- Có bề rộng từ ≥3m đến &lt;5m, cách đường giao thông ≤500m.</v>
      </c>
      <c r="L116" s="141"/>
      <c r="M116" s="141"/>
      <c r="N116" s="117">
        <f t="shared" si="190"/>
        <v>140</v>
      </c>
      <c r="O116" s="117">
        <f t="shared" si="191"/>
        <v>125</v>
      </c>
      <c r="P116" s="117">
        <v>350</v>
      </c>
      <c r="Q116" s="117">
        <v>310</v>
      </c>
      <c r="R116" s="129">
        <v>1.1299999999999999</v>
      </c>
      <c r="S116" s="27">
        <f t="shared" si="192"/>
        <v>160</v>
      </c>
      <c r="T116" s="27">
        <f t="shared" si="193"/>
        <v>140</v>
      </c>
      <c r="U116" s="27">
        <f t="shared" si="194"/>
        <v>120</v>
      </c>
      <c r="V116" s="27">
        <f t="shared" si="195"/>
        <v>100</v>
      </c>
      <c r="W116" s="103">
        <f t="shared" si="124"/>
        <v>530</v>
      </c>
      <c r="X116" s="103">
        <f t="shared" si="125"/>
        <v>350</v>
      </c>
      <c r="Y116" s="103">
        <f t="shared" si="126"/>
        <v>260</v>
      </c>
      <c r="Z116" s="103">
        <f t="shared" si="127"/>
        <v>180</v>
      </c>
      <c r="AA116" s="17">
        <f>'ĐẤT PNN'!U116</f>
        <v>3</v>
      </c>
      <c r="AB116" s="27">
        <f t="shared" si="196"/>
        <v>135</v>
      </c>
      <c r="AC116" s="27">
        <f t="shared" si="197"/>
        <v>125</v>
      </c>
      <c r="AD116" s="27">
        <f t="shared" si="198"/>
        <v>110</v>
      </c>
      <c r="AE116" s="27">
        <f t="shared" si="199"/>
        <v>90</v>
      </c>
      <c r="AF116" s="103">
        <f t="shared" si="128"/>
        <v>450</v>
      </c>
      <c r="AG116" s="103">
        <f t="shared" si="129"/>
        <v>310</v>
      </c>
      <c r="AH116" s="103">
        <f t="shared" si="130"/>
        <v>240</v>
      </c>
      <c r="AI116" s="103">
        <f t="shared" si="131"/>
        <v>160</v>
      </c>
      <c r="AJ116" s="107">
        <f>'ĐẤT PNN'!I116-'ĐẤT NN'!P116</f>
        <v>650</v>
      </c>
    </row>
    <row r="117" spans="1:36" s="17" customFormat="1" ht="94.5" customHeight="1" x14ac:dyDescent="0.25">
      <c r="A117" s="115">
        <f>'ĐẤT PNN'!A117</f>
        <v>111</v>
      </c>
      <c r="B117" s="115" t="str">
        <f>'ĐẤT PNN'!B117</f>
        <v>VT3*0,8</v>
      </c>
      <c r="C117" s="115" t="str">
        <f t="shared" si="189"/>
        <v>TB23NT_D1</v>
      </c>
      <c r="D117" s="115" t="s">
        <v>139</v>
      </c>
      <c r="E117" s="115" t="s">
        <v>87</v>
      </c>
      <c r="F117" s="115" t="s">
        <v>140</v>
      </c>
      <c r="G117" s="115" t="s">
        <v>17</v>
      </c>
      <c r="H117" s="115" t="str">
        <f t="shared" si="188"/>
        <v>Xã Hưng ThịnhCác đường còn lạiVị trí 1160</v>
      </c>
      <c r="I117" s="115"/>
      <c r="J117" s="115"/>
      <c r="K117" s="141" t="str">
        <f>'ĐẤT PNN'!D117</f>
        <v>Các tuyến đường giao thông không đấu nối trực tiếp và thông ra Đường Hưng Bình 1 (ấp Hưng Bình) đoạn từ Quốc lộ 1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17" s="141"/>
      <c r="M117" s="141"/>
      <c r="N117" s="117">
        <f t="shared" si="190"/>
        <v>120</v>
      </c>
      <c r="O117" s="117">
        <f t="shared" si="191"/>
        <v>110</v>
      </c>
      <c r="P117" s="117">
        <v>260</v>
      </c>
      <c r="Q117" s="117">
        <v>240</v>
      </c>
      <c r="R117" s="129">
        <v>1.1299999999999999</v>
      </c>
      <c r="S117" s="27">
        <f t="shared" si="192"/>
        <v>160</v>
      </c>
      <c r="T117" s="27">
        <f t="shared" si="193"/>
        <v>140</v>
      </c>
      <c r="U117" s="27">
        <f t="shared" si="194"/>
        <v>120</v>
      </c>
      <c r="V117" s="27">
        <f t="shared" si="195"/>
        <v>100</v>
      </c>
      <c r="W117" s="103">
        <f t="shared" si="124"/>
        <v>530</v>
      </c>
      <c r="X117" s="103">
        <f t="shared" si="125"/>
        <v>350</v>
      </c>
      <c r="Y117" s="103">
        <f t="shared" si="126"/>
        <v>260</v>
      </c>
      <c r="Z117" s="103">
        <f t="shared" si="127"/>
        <v>180</v>
      </c>
      <c r="AA117" s="17">
        <f>'ĐẤT PNN'!U117</f>
        <v>3</v>
      </c>
      <c r="AB117" s="27">
        <f t="shared" si="196"/>
        <v>135</v>
      </c>
      <c r="AC117" s="27">
        <f t="shared" si="197"/>
        <v>125</v>
      </c>
      <c r="AD117" s="27">
        <f t="shared" si="198"/>
        <v>110</v>
      </c>
      <c r="AE117" s="27">
        <f t="shared" si="199"/>
        <v>90</v>
      </c>
      <c r="AF117" s="103">
        <f t="shared" si="128"/>
        <v>450</v>
      </c>
      <c r="AG117" s="103">
        <f t="shared" si="129"/>
        <v>310</v>
      </c>
      <c r="AH117" s="103">
        <f t="shared" si="130"/>
        <v>240</v>
      </c>
      <c r="AI117" s="103">
        <f t="shared" si="131"/>
        <v>160</v>
      </c>
      <c r="AJ117" s="107">
        <f>'ĐẤT PNN'!I117-'ĐẤT NN'!P117</f>
        <v>520</v>
      </c>
    </row>
    <row r="118" spans="1:36" s="17" customFormat="1" ht="63" customHeight="1" x14ac:dyDescent="0.25">
      <c r="A118" s="115">
        <f>'ĐẤT PNN'!A118</f>
        <v>112</v>
      </c>
      <c r="B118" s="115" t="str">
        <f>'ĐẤT PNN'!B118</f>
        <v>VT4*0,8</v>
      </c>
      <c r="C118" s="115" t="str">
        <f t="shared" si="189"/>
        <v>TB23NT_D1</v>
      </c>
      <c r="D118" s="115" t="s">
        <v>141</v>
      </c>
      <c r="E118" s="115" t="s">
        <v>87</v>
      </c>
      <c r="F118" s="115" t="s">
        <v>142</v>
      </c>
      <c r="G118" s="115" t="s">
        <v>17</v>
      </c>
      <c r="H118" s="115" t="str">
        <f t="shared" si="188"/>
        <v>Xã Hưng ThịnhCác đường còn lạiVị trí 1160</v>
      </c>
      <c r="I118" s="115"/>
      <c r="J118" s="115"/>
      <c r="K118" s="141" t="str">
        <f>'ĐẤT PNN'!D118</f>
        <v>Các tuyến đường giao thông không đấu nối trực tiếp và thông ra Đường Hưng Bình 1 (ấp Hưng Bình) đoạn từ Quốc lộ 1 đến Đường sắt có hiện trạng là đường nhựa, bê tông xi măng:
- Có bề rộng từ ≥3m đến &lt;5m, cách đường giao thông &gt;1.000m.
- Có bề rộng &lt;3m, cách đường giao thông &gt;200m.</v>
      </c>
      <c r="L118" s="141"/>
      <c r="M118" s="141"/>
      <c r="N118" s="117">
        <f t="shared" si="190"/>
        <v>100</v>
      </c>
      <c r="O118" s="117">
        <f t="shared" si="191"/>
        <v>90</v>
      </c>
      <c r="P118" s="117">
        <v>180</v>
      </c>
      <c r="Q118" s="117">
        <v>160</v>
      </c>
      <c r="R118" s="129">
        <v>1.1299999999999999</v>
      </c>
      <c r="S118" s="27">
        <f t="shared" si="192"/>
        <v>160</v>
      </c>
      <c r="T118" s="27">
        <f t="shared" si="193"/>
        <v>140</v>
      </c>
      <c r="U118" s="27">
        <f t="shared" si="194"/>
        <v>120</v>
      </c>
      <c r="V118" s="27">
        <f t="shared" si="195"/>
        <v>100</v>
      </c>
      <c r="W118" s="103">
        <f t="shared" si="124"/>
        <v>530</v>
      </c>
      <c r="X118" s="103">
        <f t="shared" si="125"/>
        <v>350</v>
      </c>
      <c r="Y118" s="103">
        <f t="shared" si="126"/>
        <v>260</v>
      </c>
      <c r="Z118" s="103">
        <f t="shared" si="127"/>
        <v>180</v>
      </c>
      <c r="AA118" s="17">
        <f>'ĐẤT PNN'!U118</f>
        <v>3</v>
      </c>
      <c r="AB118" s="27">
        <f t="shared" si="196"/>
        <v>135</v>
      </c>
      <c r="AC118" s="27">
        <f t="shared" si="197"/>
        <v>125</v>
      </c>
      <c r="AD118" s="27">
        <f t="shared" si="198"/>
        <v>110</v>
      </c>
      <c r="AE118" s="27">
        <f t="shared" si="199"/>
        <v>90</v>
      </c>
      <c r="AF118" s="103">
        <f t="shared" si="128"/>
        <v>450</v>
      </c>
      <c r="AG118" s="103">
        <f t="shared" si="129"/>
        <v>310</v>
      </c>
      <c r="AH118" s="103">
        <f t="shared" si="130"/>
        <v>240</v>
      </c>
      <c r="AI118" s="103">
        <f t="shared" si="131"/>
        <v>160</v>
      </c>
      <c r="AJ118" s="107">
        <f>'ĐẤT PNN'!I118-'ĐẤT NN'!P118</f>
        <v>360</v>
      </c>
    </row>
    <row r="119" spans="1:36" s="17" customFormat="1" ht="63" x14ac:dyDescent="0.25">
      <c r="A119" s="115">
        <f>'ĐẤT PNN'!A119</f>
        <v>113</v>
      </c>
      <c r="B119" s="115" t="str">
        <f>'ĐẤT PNN'!B119</f>
        <v>TB23NT_D2</v>
      </c>
      <c r="C119" s="115" t="str">
        <f>$B$119</f>
        <v>TB23NT_D2</v>
      </c>
      <c r="D119" s="115" t="s">
        <v>135</v>
      </c>
      <c r="E119" s="115" t="s">
        <v>87</v>
      </c>
      <c r="F119" s="115" t="s">
        <v>136</v>
      </c>
      <c r="G119" s="115" t="s">
        <v>17</v>
      </c>
      <c r="H119" s="115" t="str">
        <f t="shared" si="188"/>
        <v>Xã Hưng ThịnhCác đường còn lạiVị trí 1160</v>
      </c>
      <c r="I119" s="128" t="s">
        <v>130</v>
      </c>
      <c r="J119" s="128" t="s">
        <v>131</v>
      </c>
      <c r="K119" s="116" t="str">
        <f>'ĐẤT PNN'!D119</f>
        <v>Đường Hưng Bình 1 (ấp Hưng Bình)</v>
      </c>
      <c r="L119" s="116" t="str">
        <f>'ĐẤT PNN'!E119</f>
        <v>Đường sắt</v>
      </c>
      <c r="M119" s="116" t="str">
        <f>'ĐẤT PNN'!F119</f>
        <v>Đường 20 (ấp Hưng Long - xã Dầu Giây )</v>
      </c>
      <c r="N119" s="117">
        <f>S119</f>
        <v>160</v>
      </c>
      <c r="O119" s="117">
        <f>AB119</f>
        <v>135</v>
      </c>
      <c r="P119" s="117">
        <v>530</v>
      </c>
      <c r="Q119" s="117">
        <v>450</v>
      </c>
      <c r="R119" s="129">
        <v>1.1299999999999999</v>
      </c>
      <c r="S119" s="55">
        <v>160</v>
      </c>
      <c r="T119" s="55">
        <v>140</v>
      </c>
      <c r="U119" s="55">
        <v>120</v>
      </c>
      <c r="V119" s="55">
        <v>100</v>
      </c>
      <c r="W119" s="103">
        <f t="shared" si="124"/>
        <v>530</v>
      </c>
      <c r="X119" s="103">
        <f t="shared" si="125"/>
        <v>350</v>
      </c>
      <c r="Y119" s="103">
        <f t="shared" si="126"/>
        <v>260</v>
      </c>
      <c r="Z119" s="103">
        <f t="shared" si="127"/>
        <v>180</v>
      </c>
      <c r="AA119" s="17">
        <f>'ĐẤT PNN'!U119</f>
        <v>3</v>
      </c>
      <c r="AB119" s="99">
        <v>135</v>
      </c>
      <c r="AC119" s="99">
        <v>125</v>
      </c>
      <c r="AD119" s="99">
        <v>110</v>
      </c>
      <c r="AE119" s="99">
        <v>90</v>
      </c>
      <c r="AF119" s="103">
        <f t="shared" si="128"/>
        <v>450</v>
      </c>
      <c r="AG119" s="103">
        <f t="shared" si="129"/>
        <v>310</v>
      </c>
      <c r="AH119" s="103">
        <f t="shared" si="130"/>
        <v>240</v>
      </c>
      <c r="AI119" s="103">
        <f t="shared" si="131"/>
        <v>160</v>
      </c>
      <c r="AJ119" s="107">
        <f>'ĐẤT PNN'!I119-'ĐẤT NN'!P119</f>
        <v>1070</v>
      </c>
    </row>
    <row r="120" spans="1:36" s="17" customFormat="1" ht="94.5" customHeight="1" x14ac:dyDescent="0.25">
      <c r="A120" s="115">
        <f>'ĐẤT PNN'!A120</f>
        <v>114</v>
      </c>
      <c r="B120" s="115" t="str">
        <f>'ĐẤT PNN'!B120</f>
        <v>VT2</v>
      </c>
      <c r="C120" s="115" t="str">
        <f t="shared" ref="C120:C125" si="200">$B$119</f>
        <v>TB23NT_D2</v>
      </c>
      <c r="D120" s="115" t="s">
        <v>137</v>
      </c>
      <c r="E120" s="115" t="s">
        <v>87</v>
      </c>
      <c r="F120" s="115" t="s">
        <v>138</v>
      </c>
      <c r="G120" s="115" t="s">
        <v>17</v>
      </c>
      <c r="H120" s="115" t="str">
        <f t="shared" si="188"/>
        <v>Xã Hưng ThịnhCác đường còn lạiVị trí 1160</v>
      </c>
      <c r="I120" s="115"/>
      <c r="J120" s="115"/>
      <c r="K120" s="141" t="str">
        <f>'ĐẤT PNN'!D120</f>
        <v>Các tuyến đường giao thông đấu nối trực tiếp ra Đường Hưng Bình 1 (ấp Hưng Bình) đoạn từ Đường sắt đến Đường 20 (ấp Hưng Long - xã Dầu Giây ) có hiện trạng là đường nhựa, bê tông xi măng:
- Có bề rộng ≥5m, cách đường giao thông ≤1.000m.
- Có bề rộng từ ≥3m đến &lt;5m, cách đường giao thông ≤500m.</v>
      </c>
      <c r="L120" s="141"/>
      <c r="M120" s="141"/>
      <c r="N120" s="117">
        <f t="shared" ref="N120:N125" si="201">IF(B120="VT2",T120,IF(B120="VT3",U120,IF(B120="VT2*0,8",T120,IF(B120="VT3*0,8",U120,V120))))</f>
        <v>140</v>
      </c>
      <c r="O120" s="117">
        <f t="shared" ref="O120:O125" si="202">IF(B120="VT2",AC120,IF(B120="VT3",AD120,IF(B120="VT2*0,8",AC120,IF(B120="VT3*0,8",AD120,AE120))))</f>
        <v>125</v>
      </c>
      <c r="P120" s="117">
        <v>350</v>
      </c>
      <c r="Q120" s="117">
        <v>310</v>
      </c>
      <c r="R120" s="129">
        <v>1.1299999999999999</v>
      </c>
      <c r="S120" s="27">
        <f t="shared" ref="S120:S125" si="203">S119</f>
        <v>160</v>
      </c>
      <c r="T120" s="27">
        <f t="shared" ref="T120:T125" si="204">T119</f>
        <v>140</v>
      </c>
      <c r="U120" s="27">
        <f t="shared" ref="U120:U125" si="205">U119</f>
        <v>120</v>
      </c>
      <c r="V120" s="27">
        <f t="shared" ref="V120:V125" si="206">V119</f>
        <v>100</v>
      </c>
      <c r="W120" s="103">
        <f t="shared" si="124"/>
        <v>530</v>
      </c>
      <c r="X120" s="103">
        <f t="shared" si="125"/>
        <v>350</v>
      </c>
      <c r="Y120" s="103">
        <f t="shared" si="126"/>
        <v>260</v>
      </c>
      <c r="Z120" s="103">
        <f t="shared" si="127"/>
        <v>180</v>
      </c>
      <c r="AA120" s="17">
        <f>'ĐẤT PNN'!U120</f>
        <v>3</v>
      </c>
      <c r="AB120" s="27">
        <f t="shared" ref="AB120:AB125" si="207">AB119</f>
        <v>135</v>
      </c>
      <c r="AC120" s="27">
        <f t="shared" ref="AC120:AC125" si="208">AC119</f>
        <v>125</v>
      </c>
      <c r="AD120" s="27">
        <f t="shared" ref="AD120:AD125" si="209">AD119</f>
        <v>110</v>
      </c>
      <c r="AE120" s="27">
        <f t="shared" ref="AE120:AE125" si="210">AE119</f>
        <v>90</v>
      </c>
      <c r="AF120" s="103">
        <f t="shared" si="128"/>
        <v>450</v>
      </c>
      <c r="AG120" s="103">
        <f t="shared" si="129"/>
        <v>310</v>
      </c>
      <c r="AH120" s="103">
        <f t="shared" si="130"/>
        <v>240</v>
      </c>
      <c r="AI120" s="103">
        <f t="shared" si="131"/>
        <v>160</v>
      </c>
      <c r="AJ120" s="107">
        <f>'ĐẤT PNN'!I120-'ĐẤT NN'!P120</f>
        <v>430</v>
      </c>
    </row>
    <row r="121" spans="1:36" s="17" customFormat="1" ht="110.25" customHeight="1" x14ac:dyDescent="0.25">
      <c r="A121" s="115">
        <f>'ĐẤT PNN'!A121</f>
        <v>115</v>
      </c>
      <c r="B121" s="115" t="str">
        <f>'ĐẤT PNN'!B121</f>
        <v>VT3</v>
      </c>
      <c r="C121" s="115" t="str">
        <f t="shared" si="200"/>
        <v>TB23NT_D2</v>
      </c>
      <c r="D121" s="115" t="s">
        <v>139</v>
      </c>
      <c r="E121" s="115" t="s">
        <v>87</v>
      </c>
      <c r="F121" s="115" t="s">
        <v>140</v>
      </c>
      <c r="G121" s="115" t="s">
        <v>17</v>
      </c>
      <c r="H121" s="115" t="str">
        <f t="shared" si="188"/>
        <v>Xã Hưng ThịnhCác đường còn lạiVị trí 1160</v>
      </c>
      <c r="I121" s="115"/>
      <c r="J121" s="115"/>
      <c r="K121" s="141" t="str">
        <f>'ĐẤT PNN'!D121</f>
        <v>Các tuyến đường giao thông đấu nối trực tiếp ra Đường Hưng Bình 1 (ấp Hưng Bình) đoạn từ Đường sắt đến Đường 20 (ấp Hưng Long - xã Dầu Giây ) có hiện trạng là đường nhựa, bê tông xi măng:
- Có bề rộng ≥5m, cách đường giao thông &gt;1.000m.
- Có bề rộng từ ≥3m đến &lt;5m, cách đường giao thông từ &gt;500m đến ≤1.000m.
- Có bề rộng &lt;3m, cách đường giao thông ≤200m.</v>
      </c>
      <c r="L121" s="141"/>
      <c r="M121" s="141"/>
      <c r="N121" s="117">
        <f t="shared" si="201"/>
        <v>120</v>
      </c>
      <c r="O121" s="117">
        <f t="shared" si="202"/>
        <v>110</v>
      </c>
      <c r="P121" s="117">
        <v>260</v>
      </c>
      <c r="Q121" s="117">
        <v>240</v>
      </c>
      <c r="R121" s="129">
        <v>1.1299999999999999</v>
      </c>
      <c r="S121" s="27">
        <f t="shared" si="203"/>
        <v>160</v>
      </c>
      <c r="T121" s="27">
        <f t="shared" si="204"/>
        <v>140</v>
      </c>
      <c r="U121" s="27">
        <f t="shared" si="205"/>
        <v>120</v>
      </c>
      <c r="V121" s="27">
        <f t="shared" si="206"/>
        <v>100</v>
      </c>
      <c r="W121" s="103">
        <f t="shared" si="124"/>
        <v>530</v>
      </c>
      <c r="X121" s="103">
        <f t="shared" si="125"/>
        <v>350</v>
      </c>
      <c r="Y121" s="103">
        <f t="shared" si="126"/>
        <v>260</v>
      </c>
      <c r="Z121" s="103">
        <f t="shared" si="127"/>
        <v>180</v>
      </c>
      <c r="AA121" s="17">
        <f>'ĐẤT PNN'!U121</f>
        <v>3</v>
      </c>
      <c r="AB121" s="27">
        <f t="shared" si="207"/>
        <v>135</v>
      </c>
      <c r="AC121" s="27">
        <f t="shared" si="208"/>
        <v>125</v>
      </c>
      <c r="AD121" s="27">
        <f t="shared" si="209"/>
        <v>110</v>
      </c>
      <c r="AE121" s="27">
        <f t="shared" si="210"/>
        <v>90</v>
      </c>
      <c r="AF121" s="103">
        <f t="shared" si="128"/>
        <v>450</v>
      </c>
      <c r="AG121" s="103">
        <f t="shared" si="129"/>
        <v>310</v>
      </c>
      <c r="AH121" s="103">
        <f t="shared" si="130"/>
        <v>240</v>
      </c>
      <c r="AI121" s="103">
        <f t="shared" si="131"/>
        <v>160</v>
      </c>
      <c r="AJ121" s="107">
        <f>'ĐẤT PNN'!I121-'ĐẤT NN'!P121</f>
        <v>400</v>
      </c>
    </row>
    <row r="122" spans="1:36" s="17" customFormat="1" ht="78.75" customHeight="1" x14ac:dyDescent="0.25">
      <c r="A122" s="115">
        <f>'ĐẤT PNN'!A122</f>
        <v>116</v>
      </c>
      <c r="B122" s="115" t="str">
        <f>'ĐẤT PNN'!B122</f>
        <v>VT4</v>
      </c>
      <c r="C122" s="115" t="str">
        <f t="shared" si="200"/>
        <v>TB23NT_D2</v>
      </c>
      <c r="D122" s="115" t="s">
        <v>141</v>
      </c>
      <c r="E122" s="115" t="s">
        <v>87</v>
      </c>
      <c r="F122" s="115" t="s">
        <v>142</v>
      </c>
      <c r="G122" s="115" t="s">
        <v>17</v>
      </c>
      <c r="H122" s="115" t="str">
        <f t="shared" si="188"/>
        <v>Xã Hưng ThịnhCác đường còn lạiVị trí 1160</v>
      </c>
      <c r="I122" s="115"/>
      <c r="J122" s="115"/>
      <c r="K122" s="141" t="str">
        <f>'ĐẤT PNN'!D122</f>
        <v>Các tuyến đường giao thông đấu nối trực tiếp ra Đường Hưng Bình 1 (ấp Hưng Bình) đoạn từ Đường sắt đến Đường 20 (ấp Hưng Long - xã Dầu Giây ) có hiện trạng là đường nhựa, bê tông xi măng:
- Có bề rộng từ ≥3m đến &lt;5m, cách đường giao thông &gt;1.000m.
- Có bề rộng &lt;3m, cách đường giao thông &gt;200m.</v>
      </c>
      <c r="L122" s="141"/>
      <c r="M122" s="141"/>
      <c r="N122" s="117">
        <f t="shared" si="201"/>
        <v>100</v>
      </c>
      <c r="O122" s="117">
        <f t="shared" si="202"/>
        <v>90</v>
      </c>
      <c r="P122" s="117">
        <v>180</v>
      </c>
      <c r="Q122" s="117">
        <v>160</v>
      </c>
      <c r="R122" s="129">
        <v>1.1299999999999999</v>
      </c>
      <c r="S122" s="27">
        <f t="shared" si="203"/>
        <v>160</v>
      </c>
      <c r="T122" s="27">
        <f t="shared" si="204"/>
        <v>140</v>
      </c>
      <c r="U122" s="27">
        <f t="shared" si="205"/>
        <v>120</v>
      </c>
      <c r="V122" s="27">
        <f t="shared" si="206"/>
        <v>100</v>
      </c>
      <c r="W122" s="103">
        <f t="shared" si="124"/>
        <v>530</v>
      </c>
      <c r="X122" s="103">
        <f t="shared" si="125"/>
        <v>350</v>
      </c>
      <c r="Y122" s="103">
        <f t="shared" si="126"/>
        <v>260</v>
      </c>
      <c r="Z122" s="103">
        <f t="shared" si="127"/>
        <v>180</v>
      </c>
      <c r="AA122" s="17">
        <f>'ĐẤT PNN'!U122</f>
        <v>3</v>
      </c>
      <c r="AB122" s="27">
        <f t="shared" si="207"/>
        <v>135</v>
      </c>
      <c r="AC122" s="27">
        <f t="shared" si="208"/>
        <v>125</v>
      </c>
      <c r="AD122" s="27">
        <f t="shared" si="209"/>
        <v>110</v>
      </c>
      <c r="AE122" s="27">
        <f t="shared" si="210"/>
        <v>90</v>
      </c>
      <c r="AF122" s="103">
        <f t="shared" si="128"/>
        <v>450</v>
      </c>
      <c r="AG122" s="103">
        <f t="shared" si="129"/>
        <v>310</v>
      </c>
      <c r="AH122" s="103">
        <f t="shared" si="130"/>
        <v>240</v>
      </c>
      <c r="AI122" s="103">
        <f t="shared" si="131"/>
        <v>160</v>
      </c>
      <c r="AJ122" s="107">
        <f>'ĐẤT PNN'!I122-'ĐẤT NN'!P122</f>
        <v>340</v>
      </c>
    </row>
    <row r="123" spans="1:36" s="17" customFormat="1" ht="94.5" customHeight="1" x14ac:dyDescent="0.25">
      <c r="A123" s="115">
        <f>'ĐẤT PNN'!A123</f>
        <v>117</v>
      </c>
      <c r="B123" s="115" t="str">
        <f>'ĐẤT PNN'!B123</f>
        <v>VT2*0,8</v>
      </c>
      <c r="C123" s="115" t="str">
        <f t="shared" si="200"/>
        <v>TB23NT_D2</v>
      </c>
      <c r="D123" s="115" t="s">
        <v>137</v>
      </c>
      <c r="E123" s="115" t="s">
        <v>87</v>
      </c>
      <c r="F123" s="115" t="s">
        <v>138</v>
      </c>
      <c r="G123" s="115" t="s">
        <v>17</v>
      </c>
      <c r="H123" s="115" t="str">
        <f t="shared" si="188"/>
        <v>Xã Hưng ThịnhCác đường còn lạiVị trí 1160</v>
      </c>
      <c r="I123" s="115"/>
      <c r="J123" s="115"/>
      <c r="K123" s="141" t="str">
        <f>'ĐẤT PNN'!D123</f>
        <v>Các tuyến đường giao thông không đấu nối trực tiếp và thông ra Đường Hưng Bình 1 (ấp Hưng Bình) đoạn từ Đường sắt đến Đường 20 (ấp Hưng Long - xã Dầu Giây ) có hiện trạng là đường nhựa, bê tông xi măng:
- Có bề rộng ≥5m, cách đường giao thông ≤1.000m.
- Có bề rộng từ ≥3m đến &lt;5m, cách đường giao thông ≤500m.</v>
      </c>
      <c r="L123" s="141"/>
      <c r="M123" s="141"/>
      <c r="N123" s="117">
        <f t="shared" si="201"/>
        <v>140</v>
      </c>
      <c r="O123" s="117">
        <f t="shared" si="202"/>
        <v>125</v>
      </c>
      <c r="P123" s="117">
        <v>350</v>
      </c>
      <c r="Q123" s="117">
        <v>310</v>
      </c>
      <c r="R123" s="129">
        <v>1.1299999999999999</v>
      </c>
      <c r="S123" s="27">
        <f t="shared" si="203"/>
        <v>160</v>
      </c>
      <c r="T123" s="27">
        <f t="shared" si="204"/>
        <v>140</v>
      </c>
      <c r="U123" s="27">
        <f t="shared" si="205"/>
        <v>120</v>
      </c>
      <c r="V123" s="27">
        <f t="shared" si="206"/>
        <v>100</v>
      </c>
      <c r="W123" s="103">
        <f t="shared" si="124"/>
        <v>530</v>
      </c>
      <c r="X123" s="103">
        <f t="shared" si="125"/>
        <v>350</v>
      </c>
      <c r="Y123" s="103">
        <f t="shared" si="126"/>
        <v>260</v>
      </c>
      <c r="Z123" s="103">
        <f t="shared" si="127"/>
        <v>180</v>
      </c>
      <c r="AA123" s="17">
        <f>'ĐẤT PNN'!U123</f>
        <v>3</v>
      </c>
      <c r="AB123" s="27">
        <f t="shared" si="207"/>
        <v>135</v>
      </c>
      <c r="AC123" s="27">
        <f t="shared" si="208"/>
        <v>125</v>
      </c>
      <c r="AD123" s="27">
        <f t="shared" si="209"/>
        <v>110</v>
      </c>
      <c r="AE123" s="27">
        <f t="shared" si="210"/>
        <v>90</v>
      </c>
      <c r="AF123" s="103">
        <f t="shared" si="128"/>
        <v>450</v>
      </c>
      <c r="AG123" s="103">
        <f t="shared" si="129"/>
        <v>310</v>
      </c>
      <c r="AH123" s="103">
        <f t="shared" si="130"/>
        <v>240</v>
      </c>
      <c r="AI123" s="103">
        <f t="shared" si="131"/>
        <v>160</v>
      </c>
      <c r="AJ123" s="107">
        <f>'ĐẤT PNN'!I123-'ĐẤT NN'!P123</f>
        <v>370</v>
      </c>
    </row>
    <row r="124" spans="1:36" s="17" customFormat="1" ht="94.5" customHeight="1" x14ac:dyDescent="0.25">
      <c r="A124" s="115">
        <f>'ĐẤT PNN'!A124</f>
        <v>118</v>
      </c>
      <c r="B124" s="115" t="str">
        <f>'ĐẤT PNN'!B124</f>
        <v>VT3*0,8</v>
      </c>
      <c r="C124" s="115" t="str">
        <f t="shared" si="200"/>
        <v>TB23NT_D2</v>
      </c>
      <c r="D124" s="115" t="s">
        <v>139</v>
      </c>
      <c r="E124" s="115" t="s">
        <v>87</v>
      </c>
      <c r="F124" s="115" t="s">
        <v>140</v>
      </c>
      <c r="G124" s="115" t="s">
        <v>17</v>
      </c>
      <c r="H124" s="115" t="str">
        <f t="shared" si="188"/>
        <v>Xã Hưng ThịnhCác đường còn lạiVị trí 1160</v>
      </c>
      <c r="I124" s="115"/>
      <c r="J124" s="115"/>
      <c r="K124" s="141" t="str">
        <f>'ĐẤT PNN'!D124</f>
        <v>Các tuyến đường giao thông không đấu nối trực tiếp và thông ra Đường Hưng Bình 1 (ấp Hưng Bình) đoạn từ Đường sắt đến Đường 20 (ấp Hưng Long - xã Dầu Giây ) có hiện trạng là đường nhựa, bê tông xi măng:
- Có bề rộng ≥5m, cách đường giao thông &gt;1.000m.
- Có bề rộng từ ≥3m đến &lt;5m, cách đường giao thông từ &gt;500m đến ≤1.000m.
- Có bề rộng &lt;3m, cách đường giao thông ≤200m.</v>
      </c>
      <c r="L124" s="141"/>
      <c r="M124" s="141"/>
      <c r="N124" s="117">
        <f t="shared" si="201"/>
        <v>120</v>
      </c>
      <c r="O124" s="117">
        <f t="shared" si="202"/>
        <v>110</v>
      </c>
      <c r="P124" s="117">
        <v>260</v>
      </c>
      <c r="Q124" s="117">
        <v>240</v>
      </c>
      <c r="R124" s="129">
        <v>1.1299999999999999</v>
      </c>
      <c r="S124" s="27">
        <f t="shared" si="203"/>
        <v>160</v>
      </c>
      <c r="T124" s="27">
        <f t="shared" si="204"/>
        <v>140</v>
      </c>
      <c r="U124" s="27">
        <f t="shared" si="205"/>
        <v>120</v>
      </c>
      <c r="V124" s="27">
        <f t="shared" si="206"/>
        <v>100</v>
      </c>
      <c r="W124" s="103">
        <f t="shared" si="124"/>
        <v>530</v>
      </c>
      <c r="X124" s="103">
        <f t="shared" si="125"/>
        <v>350</v>
      </c>
      <c r="Y124" s="103">
        <f t="shared" si="126"/>
        <v>260</v>
      </c>
      <c r="Z124" s="103">
        <f t="shared" si="127"/>
        <v>180</v>
      </c>
      <c r="AA124" s="17">
        <f>'ĐẤT PNN'!U124</f>
        <v>3</v>
      </c>
      <c r="AB124" s="27">
        <f t="shared" si="207"/>
        <v>135</v>
      </c>
      <c r="AC124" s="27">
        <f t="shared" si="208"/>
        <v>125</v>
      </c>
      <c r="AD124" s="27">
        <f t="shared" si="209"/>
        <v>110</v>
      </c>
      <c r="AE124" s="27">
        <f t="shared" si="210"/>
        <v>90</v>
      </c>
      <c r="AF124" s="103">
        <f t="shared" si="128"/>
        <v>450</v>
      </c>
      <c r="AG124" s="103">
        <f t="shared" si="129"/>
        <v>310</v>
      </c>
      <c r="AH124" s="103">
        <f t="shared" si="130"/>
        <v>240</v>
      </c>
      <c r="AI124" s="103">
        <f t="shared" si="131"/>
        <v>160</v>
      </c>
      <c r="AJ124" s="107">
        <f>'ĐẤT PNN'!I124-'ĐẤT NN'!P124</f>
        <v>330</v>
      </c>
    </row>
    <row r="125" spans="1:36" s="17" customFormat="1" ht="78.75" customHeight="1" x14ac:dyDescent="0.25">
      <c r="A125" s="115">
        <f>'ĐẤT PNN'!A125</f>
        <v>119</v>
      </c>
      <c r="B125" s="115" t="str">
        <f>'ĐẤT PNN'!B125</f>
        <v>VT4*0,8</v>
      </c>
      <c r="C125" s="115" t="str">
        <f t="shared" si="200"/>
        <v>TB23NT_D2</v>
      </c>
      <c r="D125" s="115" t="s">
        <v>141</v>
      </c>
      <c r="E125" s="115" t="s">
        <v>87</v>
      </c>
      <c r="F125" s="115" t="s">
        <v>142</v>
      </c>
      <c r="G125" s="115" t="s">
        <v>17</v>
      </c>
      <c r="H125" s="115" t="str">
        <f t="shared" si="188"/>
        <v>Xã Hưng ThịnhCác đường còn lạiVị trí 1160</v>
      </c>
      <c r="I125" s="115"/>
      <c r="J125" s="115"/>
      <c r="K125" s="141" t="str">
        <f>'ĐẤT PNN'!D125</f>
        <v>Các tuyến đường giao thông không đấu nối trực tiếp và thông ra Đường Hưng Bình 1 (ấp Hưng Bình) đoạn từ Đường sắt đến Đường 20 (ấp Hưng Long - xã Dầu Giây ) có hiện trạng là đường nhựa, bê tông xi măng:
- Có bề rộng từ ≥3m đến &lt;5m, cách đường giao thông &gt;1.000m.
- Có bề rộng &lt;3m, cách đường giao thông &gt;200m.</v>
      </c>
      <c r="L125" s="141"/>
      <c r="M125" s="141"/>
      <c r="N125" s="117">
        <f t="shared" si="201"/>
        <v>100</v>
      </c>
      <c r="O125" s="117">
        <f t="shared" si="202"/>
        <v>90</v>
      </c>
      <c r="P125" s="117">
        <v>180</v>
      </c>
      <c r="Q125" s="117">
        <v>160</v>
      </c>
      <c r="R125" s="129">
        <v>1.1299999999999999</v>
      </c>
      <c r="S125" s="27">
        <f t="shared" si="203"/>
        <v>160</v>
      </c>
      <c r="T125" s="27">
        <f t="shared" si="204"/>
        <v>140</v>
      </c>
      <c r="U125" s="27">
        <f t="shared" si="205"/>
        <v>120</v>
      </c>
      <c r="V125" s="27">
        <f t="shared" si="206"/>
        <v>100</v>
      </c>
      <c r="W125" s="103">
        <f t="shared" si="124"/>
        <v>530</v>
      </c>
      <c r="X125" s="103">
        <f t="shared" si="125"/>
        <v>350</v>
      </c>
      <c r="Y125" s="103">
        <f t="shared" si="126"/>
        <v>260</v>
      </c>
      <c r="Z125" s="103">
        <f t="shared" si="127"/>
        <v>180</v>
      </c>
      <c r="AA125" s="17">
        <f>'ĐẤT PNN'!U125</f>
        <v>3</v>
      </c>
      <c r="AB125" s="27">
        <f t="shared" si="207"/>
        <v>135</v>
      </c>
      <c r="AC125" s="27">
        <f t="shared" si="208"/>
        <v>125</v>
      </c>
      <c r="AD125" s="27">
        <f t="shared" si="209"/>
        <v>110</v>
      </c>
      <c r="AE125" s="27">
        <f t="shared" si="210"/>
        <v>90</v>
      </c>
      <c r="AF125" s="103">
        <f t="shared" si="128"/>
        <v>450</v>
      </c>
      <c r="AG125" s="103">
        <f t="shared" si="129"/>
        <v>310</v>
      </c>
      <c r="AH125" s="103">
        <f t="shared" si="130"/>
        <v>240</v>
      </c>
      <c r="AI125" s="103">
        <f t="shared" si="131"/>
        <v>160</v>
      </c>
      <c r="AJ125" s="107">
        <f>'ĐẤT PNN'!I125-'ĐẤT NN'!P125</f>
        <v>280</v>
      </c>
    </row>
    <row r="126" spans="1:36" s="17" customFormat="1" ht="63" x14ac:dyDescent="0.25">
      <c r="A126" s="115">
        <f>'ĐẤT PNN'!A126</f>
        <v>120</v>
      </c>
      <c r="B126" s="115" t="str">
        <f>'ĐẤT PNN'!B126</f>
        <v>TB21NT2_D1</v>
      </c>
      <c r="C126" s="115" t="str">
        <f>$B$126</f>
        <v>TB21NT2_D1</v>
      </c>
      <c r="D126" s="115" t="s">
        <v>135</v>
      </c>
      <c r="E126" s="115" t="s">
        <v>87</v>
      </c>
      <c r="F126" s="115" t="s">
        <v>136</v>
      </c>
      <c r="G126" s="115" t="s">
        <v>17</v>
      </c>
      <c r="H126" s="115" t="str">
        <f t="shared" si="188"/>
        <v>Xã Hưng ThịnhCác đường còn lạiVị trí 1160</v>
      </c>
      <c r="I126" s="128" t="s">
        <v>130</v>
      </c>
      <c r="J126" s="128" t="s">
        <v>131</v>
      </c>
      <c r="K126" s="116" t="str">
        <f>'ĐẤT PNN'!D126</f>
        <v>Đường ấp Hưng Bình xã Hưng Thịnh - xã Bàu Hàm</v>
      </c>
      <c r="L126" s="116" t="str">
        <f>'ĐẤT PNN'!E126</f>
        <v>Quốc lộ 1</v>
      </c>
      <c r="M126" s="116" t="str">
        <f>'ĐẤT PNN'!F126</f>
        <v>Cầu số 1</v>
      </c>
      <c r="N126" s="117">
        <f>S126</f>
        <v>160</v>
      </c>
      <c r="O126" s="117">
        <f>AB126</f>
        <v>135</v>
      </c>
      <c r="P126" s="117">
        <v>530</v>
      </c>
      <c r="Q126" s="117">
        <v>450</v>
      </c>
      <c r="R126" s="129">
        <v>1.1499999999999999</v>
      </c>
      <c r="S126" s="55">
        <v>160</v>
      </c>
      <c r="T126" s="55">
        <v>140</v>
      </c>
      <c r="U126" s="55">
        <v>120</v>
      </c>
      <c r="V126" s="55">
        <v>100</v>
      </c>
      <c r="W126" s="103">
        <f t="shared" si="124"/>
        <v>530</v>
      </c>
      <c r="X126" s="103">
        <f t="shared" si="125"/>
        <v>350</v>
      </c>
      <c r="Y126" s="103">
        <f t="shared" si="126"/>
        <v>260</v>
      </c>
      <c r="Z126" s="103">
        <f t="shared" si="127"/>
        <v>180</v>
      </c>
      <c r="AA126" s="17">
        <f>'ĐẤT PNN'!U126</f>
        <v>3</v>
      </c>
      <c r="AB126" s="99">
        <v>135</v>
      </c>
      <c r="AC126" s="99">
        <v>125</v>
      </c>
      <c r="AD126" s="99">
        <v>110</v>
      </c>
      <c r="AE126" s="99">
        <v>90</v>
      </c>
      <c r="AF126" s="103">
        <f t="shared" si="128"/>
        <v>450</v>
      </c>
      <c r="AG126" s="103">
        <f t="shared" si="129"/>
        <v>310</v>
      </c>
      <c r="AH126" s="103">
        <f t="shared" si="130"/>
        <v>240</v>
      </c>
      <c r="AI126" s="103">
        <f t="shared" si="131"/>
        <v>160</v>
      </c>
      <c r="AJ126" s="107">
        <f>'ĐẤT PNN'!I126-'ĐẤT NN'!P126</f>
        <v>2270</v>
      </c>
    </row>
    <row r="127" spans="1:36" s="17" customFormat="1" ht="94.5" customHeight="1" x14ac:dyDescent="0.25">
      <c r="A127" s="115">
        <f>'ĐẤT PNN'!A127</f>
        <v>121</v>
      </c>
      <c r="B127" s="115" t="str">
        <f>'ĐẤT PNN'!B127</f>
        <v>VT2</v>
      </c>
      <c r="C127" s="115" t="str">
        <f t="shared" ref="C127:C132" si="211">$B$126</f>
        <v>TB21NT2_D1</v>
      </c>
      <c r="D127" s="115" t="s">
        <v>137</v>
      </c>
      <c r="E127" s="115" t="s">
        <v>87</v>
      </c>
      <c r="F127" s="115" t="s">
        <v>138</v>
      </c>
      <c r="G127" s="115" t="s">
        <v>17</v>
      </c>
      <c r="H127" s="115" t="str">
        <f t="shared" si="188"/>
        <v>Xã Hưng ThịnhCác đường còn lạiVị trí 1160</v>
      </c>
      <c r="I127" s="115"/>
      <c r="J127" s="115"/>
      <c r="K127" s="141" t="str">
        <f>'ĐẤT PNN'!D127</f>
        <v>Các tuyến đường giao thông đấu nối trực tiếp ra Đường ấp Hưng Bình xã Hưng Thịnh - xã Bàu Hàm đoạn từ Quốc lộ 1 đến Cầu số 1 có hiện trạng là đường nhựa, bê tông xi măng:
- Có bề rộng ≥5m, cách đường giao thông ≤1.000m.
- Có bề rộng từ ≥3m đến &lt;5m, cách đường giao thông ≤500m.</v>
      </c>
      <c r="L127" s="141"/>
      <c r="M127" s="141"/>
      <c r="N127" s="117">
        <f t="shared" ref="N127:N132" si="212">IF(B127="VT2",T127,IF(B127="VT3",U127,IF(B127="VT2*0,8",T127,IF(B127="VT3*0,8",U127,V127))))</f>
        <v>140</v>
      </c>
      <c r="O127" s="117">
        <f t="shared" ref="O127:O132" si="213">IF(B127="VT2",AC127,IF(B127="VT3",AD127,IF(B127="VT2*0,8",AC127,IF(B127="VT3*0,8",AD127,AE127))))</f>
        <v>125</v>
      </c>
      <c r="P127" s="117">
        <v>350</v>
      </c>
      <c r="Q127" s="117">
        <v>310</v>
      </c>
      <c r="R127" s="129">
        <v>1.1499999999999999</v>
      </c>
      <c r="S127" s="27">
        <f t="shared" ref="S127:S132" si="214">S126</f>
        <v>160</v>
      </c>
      <c r="T127" s="27">
        <f t="shared" ref="T127:T132" si="215">T126</f>
        <v>140</v>
      </c>
      <c r="U127" s="27">
        <f t="shared" ref="U127:U132" si="216">U126</f>
        <v>120</v>
      </c>
      <c r="V127" s="27">
        <f t="shared" ref="V127:V132" si="217">V126</f>
        <v>100</v>
      </c>
      <c r="W127" s="103">
        <f t="shared" si="124"/>
        <v>530</v>
      </c>
      <c r="X127" s="103">
        <f t="shared" si="125"/>
        <v>350</v>
      </c>
      <c r="Y127" s="103">
        <f t="shared" si="126"/>
        <v>260</v>
      </c>
      <c r="Z127" s="103">
        <f t="shared" si="127"/>
        <v>180</v>
      </c>
      <c r="AA127" s="17">
        <f>'ĐẤT PNN'!U127</f>
        <v>3</v>
      </c>
      <c r="AB127" s="27">
        <f t="shared" ref="AB127:AB132" si="218">AB126</f>
        <v>135</v>
      </c>
      <c r="AC127" s="27">
        <f t="shared" ref="AC127:AC132" si="219">AC126</f>
        <v>125</v>
      </c>
      <c r="AD127" s="27">
        <f t="shared" ref="AD127:AD132" si="220">AD126</f>
        <v>110</v>
      </c>
      <c r="AE127" s="27">
        <f t="shared" ref="AE127:AE132" si="221">AE126</f>
        <v>90</v>
      </c>
      <c r="AF127" s="103">
        <f t="shared" si="128"/>
        <v>450</v>
      </c>
      <c r="AG127" s="103">
        <f t="shared" si="129"/>
        <v>310</v>
      </c>
      <c r="AH127" s="103">
        <f t="shared" si="130"/>
        <v>240</v>
      </c>
      <c r="AI127" s="103">
        <f t="shared" si="131"/>
        <v>160</v>
      </c>
      <c r="AJ127" s="107">
        <f>'ĐẤT PNN'!I127-'ĐẤT NN'!P127</f>
        <v>1050</v>
      </c>
    </row>
    <row r="128" spans="1:36" s="17" customFormat="1" ht="110.25" customHeight="1" x14ac:dyDescent="0.25">
      <c r="A128" s="115">
        <f>'ĐẤT PNN'!A128</f>
        <v>122</v>
      </c>
      <c r="B128" s="115" t="str">
        <f>'ĐẤT PNN'!B128</f>
        <v>VT3</v>
      </c>
      <c r="C128" s="115" t="str">
        <f t="shared" si="211"/>
        <v>TB21NT2_D1</v>
      </c>
      <c r="D128" s="115" t="s">
        <v>139</v>
      </c>
      <c r="E128" s="115" t="s">
        <v>87</v>
      </c>
      <c r="F128" s="115" t="s">
        <v>140</v>
      </c>
      <c r="G128" s="115" t="s">
        <v>17</v>
      </c>
      <c r="H128" s="115" t="str">
        <f t="shared" si="188"/>
        <v>Xã Hưng ThịnhCác đường còn lạiVị trí 1160</v>
      </c>
      <c r="I128" s="115"/>
      <c r="J128" s="115"/>
      <c r="K128" s="141" t="str">
        <f>'ĐẤT PNN'!D128</f>
        <v>Các tuyến đường giao thông đấu nối trực tiếp ra Đường ấp Hưng Bình xã Hưng Thịnh - xã Bàu Hàm đoạn từ Quốc lộ 1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L128" s="141"/>
      <c r="M128" s="141"/>
      <c r="N128" s="117">
        <f t="shared" si="212"/>
        <v>120</v>
      </c>
      <c r="O128" s="117">
        <f t="shared" si="213"/>
        <v>110</v>
      </c>
      <c r="P128" s="117">
        <v>260</v>
      </c>
      <c r="Q128" s="117">
        <v>240</v>
      </c>
      <c r="R128" s="129">
        <v>1.1499999999999999</v>
      </c>
      <c r="S128" s="27">
        <f t="shared" si="214"/>
        <v>160</v>
      </c>
      <c r="T128" s="27">
        <f t="shared" si="215"/>
        <v>140</v>
      </c>
      <c r="U128" s="27">
        <f t="shared" si="216"/>
        <v>120</v>
      </c>
      <c r="V128" s="27">
        <f t="shared" si="217"/>
        <v>100</v>
      </c>
      <c r="W128" s="103">
        <f t="shared" si="124"/>
        <v>530</v>
      </c>
      <c r="X128" s="103">
        <f t="shared" si="125"/>
        <v>350</v>
      </c>
      <c r="Y128" s="103">
        <f t="shared" si="126"/>
        <v>260</v>
      </c>
      <c r="Z128" s="103">
        <f t="shared" si="127"/>
        <v>180</v>
      </c>
      <c r="AA128" s="17">
        <f>'ĐẤT PNN'!U128</f>
        <v>3</v>
      </c>
      <c r="AB128" s="27">
        <f t="shared" si="218"/>
        <v>135</v>
      </c>
      <c r="AC128" s="27">
        <f t="shared" si="219"/>
        <v>125</v>
      </c>
      <c r="AD128" s="27">
        <f t="shared" si="220"/>
        <v>110</v>
      </c>
      <c r="AE128" s="27">
        <f t="shared" si="221"/>
        <v>90</v>
      </c>
      <c r="AF128" s="103">
        <f t="shared" si="128"/>
        <v>450</v>
      </c>
      <c r="AG128" s="103">
        <f t="shared" si="129"/>
        <v>310</v>
      </c>
      <c r="AH128" s="103">
        <f t="shared" si="130"/>
        <v>240</v>
      </c>
      <c r="AI128" s="103">
        <f t="shared" si="131"/>
        <v>160</v>
      </c>
      <c r="AJ128" s="107">
        <f>'ĐẤT PNN'!I128-'ĐẤT NN'!P128</f>
        <v>700</v>
      </c>
    </row>
    <row r="129" spans="1:36" s="17" customFormat="1" ht="63" customHeight="1" x14ac:dyDescent="0.25">
      <c r="A129" s="115">
        <f>'ĐẤT PNN'!A129</f>
        <v>123</v>
      </c>
      <c r="B129" s="115" t="str">
        <f>'ĐẤT PNN'!B129</f>
        <v>VT4</v>
      </c>
      <c r="C129" s="115" t="str">
        <f t="shared" si="211"/>
        <v>TB21NT2_D1</v>
      </c>
      <c r="D129" s="115" t="s">
        <v>141</v>
      </c>
      <c r="E129" s="115" t="s">
        <v>87</v>
      </c>
      <c r="F129" s="115" t="s">
        <v>142</v>
      </c>
      <c r="G129" s="115" t="s">
        <v>17</v>
      </c>
      <c r="H129" s="115" t="str">
        <f t="shared" si="188"/>
        <v>Xã Hưng ThịnhCác đường còn lạiVị trí 1160</v>
      </c>
      <c r="I129" s="115"/>
      <c r="J129" s="115"/>
      <c r="K129" s="141" t="str">
        <f>'ĐẤT PNN'!D129</f>
        <v>Các tuyến đường giao thông đấu nối trực tiếp ra Đường ấp Hưng Bình xã Hưng Thịnh - xã Bàu Hàm đoạn từ Quốc lộ 1 đến Cầu số 1 có hiện trạng là đường nhựa, bê tông xi măng:
- Có bề rộng từ ≥3m đến &lt;5m, cách đường giao thông &gt;1.000m.
- Có bề rộng &lt;3m, cách đường giao thông &gt;200m.</v>
      </c>
      <c r="L129" s="141"/>
      <c r="M129" s="141"/>
      <c r="N129" s="117">
        <f t="shared" si="212"/>
        <v>100</v>
      </c>
      <c r="O129" s="117">
        <f t="shared" si="213"/>
        <v>90</v>
      </c>
      <c r="P129" s="117">
        <v>180</v>
      </c>
      <c r="Q129" s="117">
        <v>160</v>
      </c>
      <c r="R129" s="129">
        <v>1.1499999999999999</v>
      </c>
      <c r="S129" s="27">
        <f t="shared" si="214"/>
        <v>160</v>
      </c>
      <c r="T129" s="27">
        <f t="shared" si="215"/>
        <v>140</v>
      </c>
      <c r="U129" s="27">
        <f t="shared" si="216"/>
        <v>120</v>
      </c>
      <c r="V129" s="27">
        <f t="shared" si="217"/>
        <v>100</v>
      </c>
      <c r="W129" s="103">
        <f t="shared" si="124"/>
        <v>530</v>
      </c>
      <c r="X129" s="103">
        <f t="shared" si="125"/>
        <v>350</v>
      </c>
      <c r="Y129" s="103">
        <f t="shared" si="126"/>
        <v>260</v>
      </c>
      <c r="Z129" s="103">
        <f t="shared" si="127"/>
        <v>180</v>
      </c>
      <c r="AA129" s="17">
        <f>'ĐẤT PNN'!U129</f>
        <v>3</v>
      </c>
      <c r="AB129" s="27">
        <f t="shared" si="218"/>
        <v>135</v>
      </c>
      <c r="AC129" s="27">
        <f t="shared" si="219"/>
        <v>125</v>
      </c>
      <c r="AD129" s="27">
        <f t="shared" si="220"/>
        <v>110</v>
      </c>
      <c r="AE129" s="27">
        <f t="shared" si="221"/>
        <v>90</v>
      </c>
      <c r="AF129" s="103">
        <f t="shared" si="128"/>
        <v>450</v>
      </c>
      <c r="AG129" s="103">
        <f t="shared" si="129"/>
        <v>310</v>
      </c>
      <c r="AH129" s="103">
        <f t="shared" si="130"/>
        <v>240</v>
      </c>
      <c r="AI129" s="103">
        <f t="shared" si="131"/>
        <v>160</v>
      </c>
      <c r="AJ129" s="107">
        <f>'ĐẤT PNN'!I129-'ĐẤT NN'!P129</f>
        <v>540</v>
      </c>
    </row>
    <row r="130" spans="1:36" s="17" customFormat="1" ht="94.5" customHeight="1" x14ac:dyDescent="0.25">
      <c r="A130" s="115">
        <f>'ĐẤT PNN'!A130</f>
        <v>124</v>
      </c>
      <c r="B130" s="115" t="str">
        <f>'ĐẤT PNN'!B130</f>
        <v>VT2*0,8</v>
      </c>
      <c r="C130" s="115" t="str">
        <f t="shared" si="211"/>
        <v>TB21NT2_D1</v>
      </c>
      <c r="D130" s="115" t="s">
        <v>137</v>
      </c>
      <c r="E130" s="115" t="s">
        <v>87</v>
      </c>
      <c r="F130" s="115" t="s">
        <v>138</v>
      </c>
      <c r="G130" s="115" t="s">
        <v>17</v>
      </c>
      <c r="H130" s="115" t="str">
        <f t="shared" si="188"/>
        <v>Xã Hưng ThịnhCác đường còn lạiVị trí 1160</v>
      </c>
      <c r="I130" s="115"/>
      <c r="J130" s="115"/>
      <c r="K130" s="141" t="str">
        <f>'ĐẤT PNN'!D130</f>
        <v>Các tuyến đường giao thông không đấu nối trực tiếp và thông ra Đường ấp Hưng Bình xã Hưng Thịnh - xã Bàu Hàm đoạn từ Quốc lộ 1 đến Cầu số 1 có hiện trạng là đường nhựa, bê tông xi măng:
- Có bề rộng ≥5m, cách đường giao thông ≤1.000m.
- Có bề rộng từ ≥3m đến &lt;5m, cách đường giao thông ≤500m.</v>
      </c>
      <c r="L130" s="141"/>
      <c r="M130" s="141"/>
      <c r="N130" s="117">
        <f t="shared" si="212"/>
        <v>140</v>
      </c>
      <c r="O130" s="117">
        <f t="shared" si="213"/>
        <v>125</v>
      </c>
      <c r="P130" s="117">
        <v>350</v>
      </c>
      <c r="Q130" s="117">
        <v>310</v>
      </c>
      <c r="R130" s="129">
        <v>1.1499999999999999</v>
      </c>
      <c r="S130" s="27">
        <f t="shared" si="214"/>
        <v>160</v>
      </c>
      <c r="T130" s="27">
        <f t="shared" si="215"/>
        <v>140</v>
      </c>
      <c r="U130" s="27">
        <f t="shared" si="216"/>
        <v>120</v>
      </c>
      <c r="V130" s="27">
        <f t="shared" si="217"/>
        <v>100</v>
      </c>
      <c r="W130" s="103">
        <f t="shared" si="124"/>
        <v>530</v>
      </c>
      <c r="X130" s="103">
        <f t="shared" si="125"/>
        <v>350</v>
      </c>
      <c r="Y130" s="103">
        <f t="shared" si="126"/>
        <v>260</v>
      </c>
      <c r="Z130" s="103">
        <f t="shared" si="127"/>
        <v>180</v>
      </c>
      <c r="AA130" s="17">
        <f>'ĐẤT PNN'!U130</f>
        <v>3</v>
      </c>
      <c r="AB130" s="27">
        <f t="shared" si="218"/>
        <v>135</v>
      </c>
      <c r="AC130" s="27">
        <f t="shared" si="219"/>
        <v>125</v>
      </c>
      <c r="AD130" s="27">
        <f t="shared" si="220"/>
        <v>110</v>
      </c>
      <c r="AE130" s="27">
        <f t="shared" si="221"/>
        <v>90</v>
      </c>
      <c r="AF130" s="103">
        <f t="shared" si="128"/>
        <v>450</v>
      </c>
      <c r="AG130" s="103">
        <f t="shared" si="129"/>
        <v>310</v>
      </c>
      <c r="AH130" s="103">
        <f t="shared" si="130"/>
        <v>240</v>
      </c>
      <c r="AI130" s="103">
        <f t="shared" si="131"/>
        <v>160</v>
      </c>
      <c r="AJ130" s="107">
        <f>'ĐẤT PNN'!I130-'ĐẤT NN'!P130</f>
        <v>950</v>
      </c>
    </row>
    <row r="131" spans="1:36" s="17" customFormat="1" ht="94.5" customHeight="1" x14ac:dyDescent="0.25">
      <c r="A131" s="115">
        <f>'ĐẤT PNN'!A131</f>
        <v>125</v>
      </c>
      <c r="B131" s="115" t="str">
        <f>'ĐẤT PNN'!B131</f>
        <v>VT3*0,8</v>
      </c>
      <c r="C131" s="115" t="str">
        <f t="shared" si="211"/>
        <v>TB21NT2_D1</v>
      </c>
      <c r="D131" s="115" t="s">
        <v>139</v>
      </c>
      <c r="E131" s="115" t="s">
        <v>87</v>
      </c>
      <c r="F131" s="115" t="s">
        <v>140</v>
      </c>
      <c r="G131" s="115" t="s">
        <v>17</v>
      </c>
      <c r="H131" s="115" t="str">
        <f t="shared" si="188"/>
        <v>Xã Hưng ThịnhCác đường còn lạiVị trí 1160</v>
      </c>
      <c r="I131" s="115"/>
      <c r="J131" s="115"/>
      <c r="K131" s="141" t="str">
        <f>'ĐẤT PNN'!D131</f>
        <v>Các tuyến đường giao thông không đấu nối trực tiếp và thông ra Đường ấp Hưng Bình xã Hưng Thịnh - xã Bàu Hàm đoạn từ Quốc lộ 1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L131" s="141"/>
      <c r="M131" s="141"/>
      <c r="N131" s="117">
        <f t="shared" si="212"/>
        <v>120</v>
      </c>
      <c r="O131" s="117">
        <f t="shared" si="213"/>
        <v>110</v>
      </c>
      <c r="P131" s="117">
        <v>260</v>
      </c>
      <c r="Q131" s="117">
        <v>240</v>
      </c>
      <c r="R131" s="129">
        <v>1.1499999999999999</v>
      </c>
      <c r="S131" s="27">
        <f t="shared" si="214"/>
        <v>160</v>
      </c>
      <c r="T131" s="27">
        <f t="shared" si="215"/>
        <v>140</v>
      </c>
      <c r="U131" s="27">
        <f t="shared" si="216"/>
        <v>120</v>
      </c>
      <c r="V131" s="27">
        <f t="shared" si="217"/>
        <v>100</v>
      </c>
      <c r="W131" s="103">
        <f t="shared" si="124"/>
        <v>530</v>
      </c>
      <c r="X131" s="103">
        <f t="shared" si="125"/>
        <v>350</v>
      </c>
      <c r="Y131" s="103">
        <f t="shared" si="126"/>
        <v>260</v>
      </c>
      <c r="Z131" s="103">
        <f t="shared" si="127"/>
        <v>180</v>
      </c>
      <c r="AA131" s="17">
        <f>'ĐẤT PNN'!U131</f>
        <v>3</v>
      </c>
      <c r="AB131" s="27">
        <f t="shared" si="218"/>
        <v>135</v>
      </c>
      <c r="AC131" s="27">
        <f t="shared" si="219"/>
        <v>125</v>
      </c>
      <c r="AD131" s="27">
        <f t="shared" si="220"/>
        <v>110</v>
      </c>
      <c r="AE131" s="27">
        <f t="shared" si="221"/>
        <v>90</v>
      </c>
      <c r="AF131" s="103">
        <f t="shared" si="128"/>
        <v>450</v>
      </c>
      <c r="AG131" s="103">
        <f t="shared" si="129"/>
        <v>310</v>
      </c>
      <c r="AH131" s="103">
        <f t="shared" si="130"/>
        <v>240</v>
      </c>
      <c r="AI131" s="103">
        <f t="shared" si="131"/>
        <v>160</v>
      </c>
      <c r="AJ131" s="107">
        <f>'ĐẤT PNN'!I131-'ĐẤT NN'!P131</f>
        <v>580</v>
      </c>
    </row>
    <row r="132" spans="1:36" s="17" customFormat="1" ht="63" customHeight="1" x14ac:dyDescent="0.25">
      <c r="A132" s="115">
        <f>'ĐẤT PNN'!A132</f>
        <v>126</v>
      </c>
      <c r="B132" s="115" t="str">
        <f>'ĐẤT PNN'!B132</f>
        <v>VT4*0,8</v>
      </c>
      <c r="C132" s="115" t="str">
        <f t="shared" si="211"/>
        <v>TB21NT2_D1</v>
      </c>
      <c r="D132" s="115" t="s">
        <v>141</v>
      </c>
      <c r="E132" s="115" t="s">
        <v>87</v>
      </c>
      <c r="F132" s="115" t="s">
        <v>142</v>
      </c>
      <c r="G132" s="115" t="s">
        <v>17</v>
      </c>
      <c r="H132" s="115" t="str">
        <f t="shared" si="188"/>
        <v>Xã Hưng ThịnhCác đường còn lạiVị trí 1160</v>
      </c>
      <c r="I132" s="115"/>
      <c r="J132" s="115"/>
      <c r="K132" s="141" t="str">
        <f>'ĐẤT PNN'!D132</f>
        <v>Các tuyến đường giao thông không đấu nối trực tiếp và thông ra Đường ấp Hưng Bình xã Hưng Thịnh - xã Bàu Hàm đoạn từ Quốc lộ 1 đến Cầu số 1 có hiện trạng là đường nhựa, bê tông xi măng:
- Có bề rộng từ ≥3m đến &lt;5m, cách đường giao thông &gt;1.000m.
- Có bề rộng &lt;3m, cách đường giao thông &gt;200m.</v>
      </c>
      <c r="L132" s="141"/>
      <c r="M132" s="141"/>
      <c r="N132" s="117">
        <f t="shared" si="212"/>
        <v>100</v>
      </c>
      <c r="O132" s="117">
        <f t="shared" si="213"/>
        <v>90</v>
      </c>
      <c r="P132" s="117">
        <v>180</v>
      </c>
      <c r="Q132" s="117">
        <v>160</v>
      </c>
      <c r="R132" s="129">
        <v>1.1499999999999999</v>
      </c>
      <c r="S132" s="27">
        <f t="shared" si="214"/>
        <v>160</v>
      </c>
      <c r="T132" s="27">
        <f t="shared" si="215"/>
        <v>140</v>
      </c>
      <c r="U132" s="27">
        <f t="shared" si="216"/>
        <v>120</v>
      </c>
      <c r="V132" s="27">
        <f t="shared" si="217"/>
        <v>100</v>
      </c>
      <c r="W132" s="103">
        <f t="shared" si="124"/>
        <v>530</v>
      </c>
      <c r="X132" s="103">
        <f t="shared" si="125"/>
        <v>350</v>
      </c>
      <c r="Y132" s="103">
        <f t="shared" si="126"/>
        <v>260</v>
      </c>
      <c r="Z132" s="103">
        <f t="shared" si="127"/>
        <v>180</v>
      </c>
      <c r="AA132" s="17">
        <f>'ĐẤT PNN'!U132</f>
        <v>3</v>
      </c>
      <c r="AB132" s="27">
        <f t="shared" si="218"/>
        <v>135</v>
      </c>
      <c r="AC132" s="27">
        <f t="shared" si="219"/>
        <v>125</v>
      </c>
      <c r="AD132" s="27">
        <f t="shared" si="220"/>
        <v>110</v>
      </c>
      <c r="AE132" s="27">
        <f t="shared" si="221"/>
        <v>90</v>
      </c>
      <c r="AF132" s="103">
        <f t="shared" si="128"/>
        <v>450</v>
      </c>
      <c r="AG132" s="103">
        <f t="shared" si="129"/>
        <v>310</v>
      </c>
      <c r="AH132" s="103">
        <f t="shared" si="130"/>
        <v>240</v>
      </c>
      <c r="AI132" s="103">
        <f t="shared" si="131"/>
        <v>160</v>
      </c>
      <c r="AJ132" s="107">
        <f>'ĐẤT PNN'!I132-'ĐẤT NN'!P132</f>
        <v>480</v>
      </c>
    </row>
    <row r="133" spans="1:36" ht="110.25" customHeight="1" x14ac:dyDescent="0.25">
      <c r="A133" s="115">
        <f>'ĐẤT PNN'!A133</f>
        <v>127</v>
      </c>
      <c r="B133" s="115" t="str">
        <f>'ĐẤT PNN'!B133</f>
        <v>TB21NT2_D2</v>
      </c>
      <c r="C133" s="115" t="str">
        <f>$B$133</f>
        <v>TB21NT2_D2</v>
      </c>
      <c r="D133" s="115" t="s">
        <v>135</v>
      </c>
      <c r="E133" s="115" t="s">
        <v>87</v>
      </c>
      <c r="F133" s="115" t="s">
        <v>136</v>
      </c>
      <c r="G133" s="115" t="s">
        <v>17</v>
      </c>
      <c r="H133" s="115" t="str">
        <f t="shared" si="188"/>
        <v>Xã Hưng ThịnhCác đường còn lạiVị trí 1160</v>
      </c>
      <c r="I133" s="128" t="s">
        <v>130</v>
      </c>
      <c r="J133" s="128" t="s">
        <v>131</v>
      </c>
      <c r="K133" s="116" t="str">
        <f>'ĐẤT PNN'!D133</f>
        <v>Đường ấp Hưng Bình xã Hưng Thịnh - xã Bàu Hàm</v>
      </c>
      <c r="L133" s="116" t="str">
        <f>'ĐẤT PNN'!E133</f>
        <v>Cầu số 1</v>
      </c>
      <c r="M133" s="116" t="str">
        <f>'ĐẤT PNN'!F133</f>
        <v>Giáp ranh xã Bàu Hàm</v>
      </c>
      <c r="N133" s="117">
        <f>S133</f>
        <v>160</v>
      </c>
      <c r="O133" s="117">
        <f>AB133</f>
        <v>135</v>
      </c>
      <c r="P133" s="117">
        <v>530</v>
      </c>
      <c r="Q133" s="117">
        <v>450</v>
      </c>
      <c r="R133" s="129">
        <v>1.1499999999999999</v>
      </c>
      <c r="S133" s="55">
        <v>160</v>
      </c>
      <c r="T133" s="55">
        <v>140</v>
      </c>
      <c r="U133" s="55">
        <v>120</v>
      </c>
      <c r="V133" s="55">
        <v>100</v>
      </c>
      <c r="W133" s="103">
        <f t="shared" si="124"/>
        <v>530</v>
      </c>
      <c r="X133" s="103">
        <f t="shared" si="125"/>
        <v>350</v>
      </c>
      <c r="Y133" s="103">
        <f t="shared" si="126"/>
        <v>260</v>
      </c>
      <c r="Z133" s="103">
        <f t="shared" si="127"/>
        <v>180</v>
      </c>
      <c r="AA133" s="17">
        <f>'ĐẤT PNN'!U133</f>
        <v>3</v>
      </c>
      <c r="AB133" s="99">
        <v>135</v>
      </c>
      <c r="AC133" s="99">
        <v>125</v>
      </c>
      <c r="AD133" s="99">
        <v>110</v>
      </c>
      <c r="AE133" s="99">
        <v>90</v>
      </c>
      <c r="AF133" s="103">
        <f t="shared" si="128"/>
        <v>450</v>
      </c>
      <c r="AG133" s="103">
        <f t="shared" si="129"/>
        <v>310</v>
      </c>
      <c r="AH133" s="103">
        <f t="shared" si="130"/>
        <v>240</v>
      </c>
      <c r="AI133" s="103">
        <f t="shared" si="131"/>
        <v>160</v>
      </c>
      <c r="AJ133" s="107">
        <f>'ĐẤT PNN'!I133-'ĐẤT NN'!P133</f>
        <v>1570</v>
      </c>
    </row>
    <row r="134" spans="1:36" ht="110.25" customHeight="1" x14ac:dyDescent="0.25">
      <c r="A134" s="115">
        <f>'ĐẤT PNN'!A134</f>
        <v>128</v>
      </c>
      <c r="B134" s="115" t="str">
        <f>'ĐẤT PNN'!B134</f>
        <v>VT2</v>
      </c>
      <c r="C134" s="115" t="str">
        <f t="shared" ref="C134:C139" si="222">$B$133</f>
        <v>TB21NT2_D2</v>
      </c>
      <c r="D134" s="115" t="s">
        <v>137</v>
      </c>
      <c r="E134" s="115" t="s">
        <v>87</v>
      </c>
      <c r="F134" s="115" t="s">
        <v>138</v>
      </c>
      <c r="G134" s="115" t="s">
        <v>17</v>
      </c>
      <c r="H134" s="115" t="str">
        <f t="shared" si="188"/>
        <v>Xã Hưng ThịnhCác đường còn lạiVị trí 1160</v>
      </c>
      <c r="I134" s="115"/>
      <c r="J134" s="115"/>
      <c r="K134" s="141" t="str">
        <f>'ĐẤT PNN'!D134</f>
        <v>Các tuyến đường giao thông đấu nối trực tiếp ra Đường ấp Hưng Bình xã Hưng Thịnh - xã Bàu Hàm đoạn từ Cầu số 1 đến Giáp ranh xã Bàu Hàm có hiện trạng là đường nhựa, bê tông xi măng:
- Có bề rộng ≥5m, cách đường giao thông ≤1.000m.
- Có bề rộng từ ≥3m đến &lt;5m, cách đường giao thông ≤500m.</v>
      </c>
      <c r="L134" s="141"/>
      <c r="M134" s="141"/>
      <c r="N134" s="117">
        <f t="shared" ref="N134:N139" si="223">IF(B134="VT2",T134,IF(B134="VT3",U134,IF(B134="VT2*0,8",T134,IF(B134="VT3*0,8",U134,V134))))</f>
        <v>140</v>
      </c>
      <c r="O134" s="117">
        <f t="shared" ref="O134:O139" si="224">IF(B134="VT2",AC134,IF(B134="VT3",AD134,IF(B134="VT2*0,8",AC134,IF(B134="VT3*0,8",AD134,AE134))))</f>
        <v>125</v>
      </c>
      <c r="P134" s="117">
        <v>350</v>
      </c>
      <c r="Q134" s="117">
        <v>310</v>
      </c>
      <c r="R134" s="129">
        <v>1.1499999999999999</v>
      </c>
      <c r="S134" s="27">
        <f t="shared" ref="S134:S139" si="225">S133</f>
        <v>160</v>
      </c>
      <c r="T134" s="27">
        <f t="shared" ref="T134:T139" si="226">T133</f>
        <v>140</v>
      </c>
      <c r="U134" s="27">
        <f t="shared" ref="U134:U139" si="227">U133</f>
        <v>120</v>
      </c>
      <c r="V134" s="27">
        <f t="shared" ref="V134:V139" si="228">V133</f>
        <v>100</v>
      </c>
      <c r="W134" s="103">
        <f t="shared" si="124"/>
        <v>530</v>
      </c>
      <c r="X134" s="103">
        <f t="shared" si="125"/>
        <v>350</v>
      </c>
      <c r="Y134" s="103">
        <f t="shared" si="126"/>
        <v>260</v>
      </c>
      <c r="Z134" s="103">
        <f t="shared" si="127"/>
        <v>180</v>
      </c>
      <c r="AA134" s="17">
        <f>'ĐẤT PNN'!U134</f>
        <v>3</v>
      </c>
      <c r="AB134" s="27">
        <f t="shared" ref="AB134:AB139" si="229">AB133</f>
        <v>135</v>
      </c>
      <c r="AC134" s="27">
        <f t="shared" ref="AC134:AC139" si="230">AC133</f>
        <v>125</v>
      </c>
      <c r="AD134" s="27">
        <f t="shared" ref="AD134:AD139" si="231">AD133</f>
        <v>110</v>
      </c>
      <c r="AE134" s="27">
        <f t="shared" ref="AE134:AE139" si="232">AE133</f>
        <v>90</v>
      </c>
      <c r="AF134" s="103">
        <f t="shared" si="128"/>
        <v>450</v>
      </c>
      <c r="AG134" s="103">
        <f t="shared" si="129"/>
        <v>310</v>
      </c>
      <c r="AH134" s="103">
        <f t="shared" si="130"/>
        <v>240</v>
      </c>
      <c r="AI134" s="103">
        <f t="shared" si="131"/>
        <v>160</v>
      </c>
      <c r="AJ134" s="107">
        <f>'ĐẤT PNN'!I134-'ĐẤT NN'!P134</f>
        <v>650</v>
      </c>
    </row>
    <row r="135" spans="1:36" ht="110.25" customHeight="1" x14ac:dyDescent="0.25">
      <c r="A135" s="115">
        <f>'ĐẤT PNN'!A135</f>
        <v>129</v>
      </c>
      <c r="B135" s="115" t="str">
        <f>'ĐẤT PNN'!B135</f>
        <v>VT3</v>
      </c>
      <c r="C135" s="115" t="str">
        <f t="shared" si="222"/>
        <v>TB21NT2_D2</v>
      </c>
      <c r="D135" s="115" t="s">
        <v>139</v>
      </c>
      <c r="E135" s="115" t="s">
        <v>87</v>
      </c>
      <c r="F135" s="115" t="s">
        <v>140</v>
      </c>
      <c r="G135" s="115" t="s">
        <v>17</v>
      </c>
      <c r="H135" s="115" t="str">
        <f t="shared" si="188"/>
        <v>Xã Hưng ThịnhCác đường còn lạiVị trí 1160</v>
      </c>
      <c r="I135" s="115"/>
      <c r="J135" s="115"/>
      <c r="K135" s="141" t="str">
        <f>'ĐẤT PNN'!D135</f>
        <v>Các tuyến đường giao thông đấu nối trực tiếp ra Đường ấp Hưng Bình xã Hưng Thịnh - xã Bàu Hàm đoạn từ Cầu số 1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35" s="141"/>
      <c r="M135" s="141"/>
      <c r="N135" s="117">
        <f t="shared" si="223"/>
        <v>120</v>
      </c>
      <c r="O135" s="117">
        <f t="shared" si="224"/>
        <v>110</v>
      </c>
      <c r="P135" s="117">
        <v>260</v>
      </c>
      <c r="Q135" s="117">
        <v>240</v>
      </c>
      <c r="R135" s="129">
        <v>1.1499999999999999</v>
      </c>
      <c r="S135" s="27">
        <f t="shared" si="225"/>
        <v>160</v>
      </c>
      <c r="T135" s="27">
        <f t="shared" si="226"/>
        <v>140</v>
      </c>
      <c r="U135" s="27">
        <f t="shared" si="227"/>
        <v>120</v>
      </c>
      <c r="V135" s="27">
        <f t="shared" si="228"/>
        <v>100</v>
      </c>
      <c r="W135" s="103">
        <f t="shared" si="124"/>
        <v>530</v>
      </c>
      <c r="X135" s="103">
        <f t="shared" si="125"/>
        <v>350</v>
      </c>
      <c r="Y135" s="103">
        <f t="shared" si="126"/>
        <v>260</v>
      </c>
      <c r="Z135" s="103">
        <f t="shared" si="127"/>
        <v>180</v>
      </c>
      <c r="AA135" s="17">
        <f>'ĐẤT PNN'!U135</f>
        <v>3</v>
      </c>
      <c r="AB135" s="27">
        <f t="shared" si="229"/>
        <v>135</v>
      </c>
      <c r="AC135" s="27">
        <f t="shared" si="230"/>
        <v>125</v>
      </c>
      <c r="AD135" s="27">
        <f t="shared" si="231"/>
        <v>110</v>
      </c>
      <c r="AE135" s="27">
        <f t="shared" si="232"/>
        <v>90</v>
      </c>
      <c r="AF135" s="103">
        <f t="shared" si="128"/>
        <v>450</v>
      </c>
      <c r="AG135" s="103">
        <f t="shared" si="129"/>
        <v>310</v>
      </c>
      <c r="AH135" s="103">
        <f t="shared" si="130"/>
        <v>240</v>
      </c>
      <c r="AI135" s="103">
        <f t="shared" si="131"/>
        <v>160</v>
      </c>
      <c r="AJ135" s="107">
        <f>'ĐẤT PNN'!I135-'ĐẤT NN'!P135</f>
        <v>520</v>
      </c>
    </row>
    <row r="136" spans="1:36" ht="78.75" customHeight="1" x14ac:dyDescent="0.25">
      <c r="A136" s="115">
        <f>'ĐẤT PNN'!A136</f>
        <v>130</v>
      </c>
      <c r="B136" s="115" t="str">
        <f>'ĐẤT PNN'!B136</f>
        <v>VT4</v>
      </c>
      <c r="C136" s="115" t="str">
        <f t="shared" si="222"/>
        <v>TB21NT2_D2</v>
      </c>
      <c r="D136" s="115" t="s">
        <v>141</v>
      </c>
      <c r="E136" s="115" t="s">
        <v>87</v>
      </c>
      <c r="F136" s="115" t="s">
        <v>142</v>
      </c>
      <c r="G136" s="115" t="s">
        <v>17</v>
      </c>
      <c r="H136" s="115" t="str">
        <f t="shared" si="188"/>
        <v>Xã Hưng ThịnhCác đường còn lạiVị trí 1160</v>
      </c>
      <c r="I136" s="115"/>
      <c r="J136" s="115"/>
      <c r="K136" s="141" t="str">
        <f>'ĐẤT PNN'!D136</f>
        <v>Các tuyến đường giao thông đấu nối trực tiếp ra Đường ấp Hưng Bình xã Hưng Thịnh - xã Bàu Hàm đoạn từ Cầu số 1 đến Giáp ranh xã Bàu Hàm có hiện trạng là đường nhựa, bê tông xi măng:
- Có bề rộng từ ≥3m đến &lt;5m, cách đường giao thông &gt;1.000m.
- Có bề rộng &lt;3m, cách đường giao thông &gt;200m.</v>
      </c>
      <c r="L136" s="141"/>
      <c r="M136" s="141"/>
      <c r="N136" s="117">
        <f t="shared" si="223"/>
        <v>100</v>
      </c>
      <c r="O136" s="117">
        <f t="shared" si="224"/>
        <v>90</v>
      </c>
      <c r="P136" s="117">
        <v>180</v>
      </c>
      <c r="Q136" s="117">
        <v>160</v>
      </c>
      <c r="R136" s="129">
        <v>1.1499999999999999</v>
      </c>
      <c r="S136" s="27">
        <f t="shared" si="225"/>
        <v>160</v>
      </c>
      <c r="T136" s="27">
        <f t="shared" si="226"/>
        <v>140</v>
      </c>
      <c r="U136" s="27">
        <f t="shared" si="227"/>
        <v>120</v>
      </c>
      <c r="V136" s="27">
        <f t="shared" si="228"/>
        <v>100</v>
      </c>
      <c r="W136" s="103">
        <f t="shared" ref="W136:W199" si="233">ROUND(S136*10/3,-1)</f>
        <v>530</v>
      </c>
      <c r="X136" s="103">
        <f t="shared" ref="X136:X199" si="234">ROUND(T136*2.5,-1)</f>
        <v>350</v>
      </c>
      <c r="Y136" s="103">
        <f t="shared" ref="Y136:Y199" si="235">ROUND(U136*2.2,-1)</f>
        <v>260</v>
      </c>
      <c r="Z136" s="103">
        <f t="shared" ref="Z136:Z199" si="236">ROUND(V136*1.8,-1)</f>
        <v>180</v>
      </c>
      <c r="AA136" s="17">
        <f>'ĐẤT PNN'!U136</f>
        <v>3</v>
      </c>
      <c r="AB136" s="27">
        <f t="shared" si="229"/>
        <v>135</v>
      </c>
      <c r="AC136" s="27">
        <f t="shared" si="230"/>
        <v>125</v>
      </c>
      <c r="AD136" s="27">
        <f t="shared" si="231"/>
        <v>110</v>
      </c>
      <c r="AE136" s="27">
        <f t="shared" si="232"/>
        <v>90</v>
      </c>
      <c r="AF136" s="103">
        <f t="shared" ref="AF136:AF199" si="237">ROUND(AB136*10/3,-1)</f>
        <v>450</v>
      </c>
      <c r="AG136" s="103">
        <f t="shared" ref="AG136:AG199" si="238">ROUND(AC136*2.5,-1)</f>
        <v>310</v>
      </c>
      <c r="AH136" s="103">
        <f t="shared" ref="AH136:AH199" si="239">ROUND(AD136*2.2,-1)</f>
        <v>240</v>
      </c>
      <c r="AI136" s="103">
        <f t="shared" ref="AI136:AI199" si="240">ROUND(AE136*1.8,-1)</f>
        <v>160</v>
      </c>
      <c r="AJ136" s="107">
        <f>'ĐẤT PNN'!I136-'ĐẤT NN'!P136</f>
        <v>380</v>
      </c>
    </row>
    <row r="137" spans="1:36" ht="110.25" customHeight="1" x14ac:dyDescent="0.25">
      <c r="A137" s="115">
        <f>'ĐẤT PNN'!A137</f>
        <v>131</v>
      </c>
      <c r="B137" s="115" t="str">
        <f>'ĐẤT PNN'!B137</f>
        <v>VT2*0,8</v>
      </c>
      <c r="C137" s="115" t="str">
        <f t="shared" si="222"/>
        <v>TB21NT2_D2</v>
      </c>
      <c r="D137" s="115" t="s">
        <v>137</v>
      </c>
      <c r="E137" s="115" t="s">
        <v>87</v>
      </c>
      <c r="F137" s="115" t="s">
        <v>138</v>
      </c>
      <c r="G137" s="115" t="s">
        <v>17</v>
      </c>
      <c r="H137" s="115" t="str">
        <f t="shared" si="188"/>
        <v>Xã Hưng ThịnhCác đường còn lạiVị trí 1160</v>
      </c>
      <c r="I137" s="115"/>
      <c r="J137" s="115"/>
      <c r="K137" s="141" t="str">
        <f>'ĐẤT PNN'!D137</f>
        <v>Các tuyến đường giao thông không đấu nối trực tiếp và thông ra Đường ấp Hưng Bình xã Hưng Thịnh - xã Bàu Hàm đoạn từ Cầu số 1 đến Giáp ranh xã Bàu Hàm có hiện trạng là đường nhựa, bê tông xi măng:
- Có bề rộng ≥5m, cách đường giao thông ≤1.000m.
- Có bề rộng từ ≥3m đến &lt;5m, cách đường giao thông ≤500m.</v>
      </c>
      <c r="L137" s="141"/>
      <c r="M137" s="141"/>
      <c r="N137" s="117">
        <f t="shared" si="223"/>
        <v>140</v>
      </c>
      <c r="O137" s="117">
        <f t="shared" si="224"/>
        <v>125</v>
      </c>
      <c r="P137" s="117">
        <v>350</v>
      </c>
      <c r="Q137" s="117">
        <v>310</v>
      </c>
      <c r="R137" s="129">
        <v>1.1499999999999999</v>
      </c>
      <c r="S137" s="27">
        <f t="shared" si="225"/>
        <v>160</v>
      </c>
      <c r="T137" s="27">
        <f t="shared" si="226"/>
        <v>140</v>
      </c>
      <c r="U137" s="27">
        <f t="shared" si="227"/>
        <v>120</v>
      </c>
      <c r="V137" s="27">
        <f t="shared" si="228"/>
        <v>100</v>
      </c>
      <c r="W137" s="103">
        <f t="shared" si="233"/>
        <v>530</v>
      </c>
      <c r="X137" s="103">
        <f t="shared" si="234"/>
        <v>350</v>
      </c>
      <c r="Y137" s="103">
        <f t="shared" si="235"/>
        <v>260</v>
      </c>
      <c r="Z137" s="103">
        <f t="shared" si="236"/>
        <v>180</v>
      </c>
      <c r="AA137" s="17">
        <f>'ĐẤT PNN'!U137</f>
        <v>3</v>
      </c>
      <c r="AB137" s="27">
        <f t="shared" si="229"/>
        <v>135</v>
      </c>
      <c r="AC137" s="27">
        <f t="shared" si="230"/>
        <v>125</v>
      </c>
      <c r="AD137" s="27">
        <f t="shared" si="231"/>
        <v>110</v>
      </c>
      <c r="AE137" s="27">
        <f t="shared" si="232"/>
        <v>90</v>
      </c>
      <c r="AF137" s="103">
        <f t="shared" si="237"/>
        <v>450</v>
      </c>
      <c r="AG137" s="103">
        <f t="shared" si="238"/>
        <v>310</v>
      </c>
      <c r="AH137" s="103">
        <f t="shared" si="239"/>
        <v>240</v>
      </c>
      <c r="AI137" s="103">
        <f t="shared" si="240"/>
        <v>160</v>
      </c>
      <c r="AJ137" s="107">
        <f>'ĐẤT PNN'!I137-'ĐẤT NN'!P137</f>
        <v>550</v>
      </c>
    </row>
    <row r="138" spans="1:36" ht="110.25" customHeight="1" x14ac:dyDescent="0.25">
      <c r="A138" s="115">
        <f>'ĐẤT PNN'!A138</f>
        <v>132</v>
      </c>
      <c r="B138" s="115" t="str">
        <f>'ĐẤT PNN'!B138</f>
        <v>VT3*0,8</v>
      </c>
      <c r="C138" s="115" t="str">
        <f t="shared" si="222"/>
        <v>TB21NT2_D2</v>
      </c>
      <c r="D138" s="115" t="s">
        <v>139</v>
      </c>
      <c r="E138" s="115" t="s">
        <v>87</v>
      </c>
      <c r="F138" s="115" t="s">
        <v>140</v>
      </c>
      <c r="G138" s="115" t="s">
        <v>17</v>
      </c>
      <c r="H138" s="115" t="str">
        <f t="shared" si="188"/>
        <v>Xã Hưng ThịnhCác đường còn lạiVị trí 1160</v>
      </c>
      <c r="I138" s="115"/>
      <c r="J138" s="115"/>
      <c r="K138" s="141" t="str">
        <f>'ĐẤT PNN'!D138</f>
        <v>Các tuyến đường giao thông không đấu nối trực tiếp và thông ra Đường ấp Hưng Bình xã Hưng Thịnh - xã Bàu Hàm đoạn từ Cầu số 1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38" s="141"/>
      <c r="M138" s="141"/>
      <c r="N138" s="117">
        <f t="shared" si="223"/>
        <v>120</v>
      </c>
      <c r="O138" s="117">
        <f t="shared" si="224"/>
        <v>110</v>
      </c>
      <c r="P138" s="117">
        <v>260</v>
      </c>
      <c r="Q138" s="117">
        <v>240</v>
      </c>
      <c r="R138" s="129">
        <v>1.1499999999999999</v>
      </c>
      <c r="S138" s="27">
        <f t="shared" si="225"/>
        <v>160</v>
      </c>
      <c r="T138" s="27">
        <f t="shared" si="226"/>
        <v>140</v>
      </c>
      <c r="U138" s="27">
        <f t="shared" si="227"/>
        <v>120</v>
      </c>
      <c r="V138" s="27">
        <f t="shared" si="228"/>
        <v>100</v>
      </c>
      <c r="W138" s="103">
        <f t="shared" si="233"/>
        <v>530</v>
      </c>
      <c r="X138" s="103">
        <f t="shared" si="234"/>
        <v>350</v>
      </c>
      <c r="Y138" s="103">
        <f t="shared" si="235"/>
        <v>260</v>
      </c>
      <c r="Z138" s="103">
        <f t="shared" si="236"/>
        <v>180</v>
      </c>
      <c r="AA138" s="17">
        <f>'ĐẤT PNN'!U138</f>
        <v>3</v>
      </c>
      <c r="AB138" s="27">
        <f t="shared" si="229"/>
        <v>135</v>
      </c>
      <c r="AC138" s="27">
        <f t="shared" si="230"/>
        <v>125</v>
      </c>
      <c r="AD138" s="27">
        <f t="shared" si="231"/>
        <v>110</v>
      </c>
      <c r="AE138" s="27">
        <f t="shared" si="232"/>
        <v>90</v>
      </c>
      <c r="AF138" s="103">
        <f t="shared" si="237"/>
        <v>450</v>
      </c>
      <c r="AG138" s="103">
        <f t="shared" si="238"/>
        <v>310</v>
      </c>
      <c r="AH138" s="103">
        <f t="shared" si="239"/>
        <v>240</v>
      </c>
      <c r="AI138" s="103">
        <f t="shared" si="240"/>
        <v>160</v>
      </c>
      <c r="AJ138" s="107">
        <f>'ĐẤT PNN'!I138-'ĐẤT NN'!P138</f>
        <v>460</v>
      </c>
    </row>
    <row r="139" spans="1:36" ht="78.75" customHeight="1" x14ac:dyDescent="0.25">
      <c r="A139" s="115">
        <f>'ĐẤT PNN'!A139</f>
        <v>133</v>
      </c>
      <c r="B139" s="115" t="str">
        <f>'ĐẤT PNN'!B139</f>
        <v>VT4*0,8</v>
      </c>
      <c r="C139" s="115" t="str">
        <f t="shared" si="222"/>
        <v>TB21NT2_D2</v>
      </c>
      <c r="D139" s="115" t="s">
        <v>141</v>
      </c>
      <c r="E139" s="115" t="s">
        <v>87</v>
      </c>
      <c r="F139" s="115" t="s">
        <v>142</v>
      </c>
      <c r="G139" s="115" t="s">
        <v>17</v>
      </c>
      <c r="H139" s="115" t="str">
        <f t="shared" si="188"/>
        <v>Xã Hưng ThịnhCác đường còn lạiVị trí 1160</v>
      </c>
      <c r="I139" s="115"/>
      <c r="J139" s="115"/>
      <c r="K139" s="141" t="str">
        <f>'ĐẤT PNN'!D139</f>
        <v>Các tuyến đường giao thông không đấu nối trực tiếp và thông ra Đường ấp Hưng Bình xã Hưng Thịnh - xã Bàu Hàm đoạn từ Cầu số 1 đến Giáp ranh xã Bàu Hàm có hiện trạng là đường nhựa, bê tông xi măng:
- Có bề rộng từ ≥3m đến &lt;5m, cách đường giao thông &gt;1.000m.
- Có bề rộng &lt;3m, cách đường giao thông &gt;200m.</v>
      </c>
      <c r="L139" s="141"/>
      <c r="M139" s="141"/>
      <c r="N139" s="117">
        <f t="shared" si="223"/>
        <v>100</v>
      </c>
      <c r="O139" s="117">
        <f t="shared" si="224"/>
        <v>90</v>
      </c>
      <c r="P139" s="117">
        <v>180</v>
      </c>
      <c r="Q139" s="117">
        <v>160</v>
      </c>
      <c r="R139" s="129">
        <v>1.1499999999999999</v>
      </c>
      <c r="S139" s="27">
        <f t="shared" si="225"/>
        <v>160</v>
      </c>
      <c r="T139" s="27">
        <f t="shared" si="226"/>
        <v>140</v>
      </c>
      <c r="U139" s="27">
        <f t="shared" si="227"/>
        <v>120</v>
      </c>
      <c r="V139" s="27">
        <f t="shared" si="228"/>
        <v>100</v>
      </c>
      <c r="W139" s="103">
        <f t="shared" si="233"/>
        <v>530</v>
      </c>
      <c r="X139" s="103">
        <f t="shared" si="234"/>
        <v>350</v>
      </c>
      <c r="Y139" s="103">
        <f t="shared" si="235"/>
        <v>260</v>
      </c>
      <c r="Z139" s="103">
        <f t="shared" si="236"/>
        <v>180</v>
      </c>
      <c r="AA139" s="17">
        <f>'ĐẤT PNN'!U139</f>
        <v>3</v>
      </c>
      <c r="AB139" s="27">
        <f t="shared" si="229"/>
        <v>135</v>
      </c>
      <c r="AC139" s="27">
        <f t="shared" si="230"/>
        <v>125</v>
      </c>
      <c r="AD139" s="27">
        <f t="shared" si="231"/>
        <v>110</v>
      </c>
      <c r="AE139" s="27">
        <f t="shared" si="232"/>
        <v>90</v>
      </c>
      <c r="AF139" s="103">
        <f t="shared" si="237"/>
        <v>450</v>
      </c>
      <c r="AG139" s="103">
        <f t="shared" si="238"/>
        <v>310</v>
      </c>
      <c r="AH139" s="103">
        <f t="shared" si="239"/>
        <v>240</v>
      </c>
      <c r="AI139" s="103">
        <f t="shared" si="240"/>
        <v>160</v>
      </c>
      <c r="AJ139" s="107">
        <f>'ĐẤT PNN'!I139-'ĐẤT NN'!P139</f>
        <v>330</v>
      </c>
    </row>
    <row r="140" spans="1:36" ht="63" x14ac:dyDescent="0.25">
      <c r="A140" s="115">
        <f>'ĐẤT PNN'!A140</f>
        <v>134</v>
      </c>
      <c r="B140" s="115" t="str">
        <f>'ĐẤT PNN'!B140</f>
        <v>TB1NT1_D8</v>
      </c>
      <c r="C140" s="115" t="str">
        <f>$B$140</f>
        <v>TB1NT1_D8</v>
      </c>
      <c r="D140" s="115" t="s">
        <v>135</v>
      </c>
      <c r="E140" s="115" t="s">
        <v>87</v>
      </c>
      <c r="F140" s="115" t="s">
        <v>148</v>
      </c>
      <c r="G140" s="115" t="s">
        <v>149</v>
      </c>
      <c r="H140" s="115" t="str">
        <f>E140&amp;G140&amp;D$7&amp;$N$140</f>
        <v>Xã Hưng ThịnhCác đường nhóm IVị trí 1170</v>
      </c>
      <c r="I140" s="128" t="s">
        <v>126</v>
      </c>
      <c r="J140" s="128" t="s">
        <v>127</v>
      </c>
      <c r="K140" s="116" t="str">
        <f>'ĐẤT PNN'!D140</f>
        <v>Quốc lộ 1</v>
      </c>
      <c r="L140" s="116" t="str">
        <f>'ĐẤT PNN'!E140</f>
        <v>Giáp ranh xã An Viễn</v>
      </c>
      <c r="M140" s="116" t="str">
        <f>'ĐẤT PNN'!F140</f>
        <v>Nhà thờ Lộc Hòa</v>
      </c>
      <c r="N140" s="117">
        <f>S140</f>
        <v>170</v>
      </c>
      <c r="O140" s="117">
        <f>AB140</f>
        <v>150</v>
      </c>
      <c r="P140" s="117">
        <v>570</v>
      </c>
      <c r="Q140" s="117">
        <v>500</v>
      </c>
      <c r="R140" s="129">
        <v>1.1299999999999999</v>
      </c>
      <c r="S140" s="55">
        <v>170</v>
      </c>
      <c r="T140" s="55">
        <v>150</v>
      </c>
      <c r="U140" s="55">
        <v>135</v>
      </c>
      <c r="V140" s="55">
        <v>120</v>
      </c>
      <c r="W140" s="103">
        <f t="shared" si="233"/>
        <v>570</v>
      </c>
      <c r="X140" s="103">
        <f t="shared" si="234"/>
        <v>380</v>
      </c>
      <c r="Y140" s="103">
        <f t="shared" si="235"/>
        <v>300</v>
      </c>
      <c r="Z140" s="103">
        <f t="shared" si="236"/>
        <v>220</v>
      </c>
      <c r="AA140" s="17">
        <f>'ĐẤT PNN'!U140</f>
        <v>1</v>
      </c>
      <c r="AB140" s="99">
        <v>150</v>
      </c>
      <c r="AC140" s="99">
        <v>140</v>
      </c>
      <c r="AD140" s="99">
        <v>130</v>
      </c>
      <c r="AE140" s="99">
        <v>110</v>
      </c>
      <c r="AF140" s="103">
        <f t="shared" si="237"/>
        <v>500</v>
      </c>
      <c r="AG140" s="103">
        <f t="shared" si="238"/>
        <v>350</v>
      </c>
      <c r="AH140" s="103">
        <f t="shared" si="239"/>
        <v>290</v>
      </c>
      <c r="AI140" s="103">
        <f t="shared" si="240"/>
        <v>200</v>
      </c>
      <c r="AJ140" s="107">
        <f>'ĐẤT PNN'!I140-'ĐẤT NN'!P140</f>
        <v>5030</v>
      </c>
    </row>
    <row r="141" spans="1:36" ht="87" customHeight="1" x14ac:dyDescent="0.25">
      <c r="A141" s="115">
        <f>'ĐẤT PNN'!A141</f>
        <v>135</v>
      </c>
      <c r="B141" s="115" t="str">
        <f>'ĐẤT PNN'!B141</f>
        <v>VT2</v>
      </c>
      <c r="C141" s="115" t="str">
        <f t="shared" ref="C141:C146" si="241">$B$140</f>
        <v>TB1NT1_D8</v>
      </c>
      <c r="D141" s="115" t="s">
        <v>137</v>
      </c>
      <c r="E141" s="115" t="s">
        <v>87</v>
      </c>
      <c r="F141" s="115" t="s">
        <v>150</v>
      </c>
      <c r="G141" s="115" t="s">
        <v>149</v>
      </c>
      <c r="H141" s="115" t="str">
        <f t="shared" ref="H141:H174" si="242">E141&amp;G141&amp;D$7&amp;$N$140</f>
        <v>Xã Hưng ThịnhCác đường nhóm IVị trí 1170</v>
      </c>
      <c r="I141" s="115"/>
      <c r="J141" s="115"/>
      <c r="K141" s="141" t="str">
        <f>'ĐẤT PNN'!D141</f>
        <v>Các tuyến đường giao thông đấu nối trực tiếp ra Quốc lộ 1 đoạn từ Giáp ranh xã An Viễn đến Nhà thờ Lộc Hòa có hiện trạng là đường nhựa, bê tông xi măng:
- Có bề rộng ≥5m, cách đường giao thông ≤1.000m.
- Có bề rộng từ ≥3m đến &lt;5m, cách đường giao thông ≤500m.</v>
      </c>
      <c r="L141" s="141"/>
      <c r="M141" s="141"/>
      <c r="N141" s="117">
        <f t="shared" ref="N141:N146" si="243">IF(B141="VT2",T141,IF(B141="VT3",U141,IF(B141="VT2*0,8",T141,IF(B141="VT3*0,8",U141,V141))))</f>
        <v>150</v>
      </c>
      <c r="O141" s="117">
        <f t="shared" ref="O141:O146" si="244">IF(B141="VT2",AC141,IF(B141="VT3",AD141,IF(B141="VT2*0,8",AC141,IF(B141="VT3*0,8",AD141,AE141))))</f>
        <v>140</v>
      </c>
      <c r="P141" s="117">
        <v>380</v>
      </c>
      <c r="Q141" s="117">
        <v>350</v>
      </c>
      <c r="R141" s="129">
        <v>1.1299999999999999</v>
      </c>
      <c r="S141" s="27">
        <f t="shared" ref="S141:S146" si="245">S140</f>
        <v>170</v>
      </c>
      <c r="T141" s="27">
        <f t="shared" ref="T141:T146" si="246">T140</f>
        <v>150</v>
      </c>
      <c r="U141" s="27">
        <f t="shared" ref="U141:U146" si="247">U140</f>
        <v>135</v>
      </c>
      <c r="V141" s="27">
        <f t="shared" ref="V141:V146" si="248">V140</f>
        <v>120</v>
      </c>
      <c r="W141" s="103">
        <f t="shared" si="233"/>
        <v>570</v>
      </c>
      <c r="X141" s="103">
        <f t="shared" si="234"/>
        <v>380</v>
      </c>
      <c r="Y141" s="103">
        <f t="shared" si="235"/>
        <v>300</v>
      </c>
      <c r="Z141" s="103">
        <f t="shared" si="236"/>
        <v>220</v>
      </c>
      <c r="AA141" s="17">
        <f>'ĐẤT PNN'!U141</f>
        <v>1</v>
      </c>
      <c r="AB141" s="27">
        <f t="shared" ref="AB141:AB146" si="249">AB140</f>
        <v>150</v>
      </c>
      <c r="AC141" s="27">
        <f t="shared" ref="AC141:AC146" si="250">AC140</f>
        <v>140</v>
      </c>
      <c r="AD141" s="27">
        <f t="shared" ref="AD141:AD146" si="251">AD140</f>
        <v>130</v>
      </c>
      <c r="AE141" s="27">
        <f t="shared" ref="AE141:AE146" si="252">AE140</f>
        <v>110</v>
      </c>
      <c r="AF141" s="103">
        <f t="shared" si="237"/>
        <v>500</v>
      </c>
      <c r="AG141" s="103">
        <f t="shared" si="238"/>
        <v>350</v>
      </c>
      <c r="AH141" s="103">
        <f t="shared" si="239"/>
        <v>290</v>
      </c>
      <c r="AI141" s="103">
        <f t="shared" si="240"/>
        <v>200</v>
      </c>
      <c r="AJ141" s="107">
        <f>'ĐẤT PNN'!I141-'ĐẤT NN'!P141</f>
        <v>1520</v>
      </c>
    </row>
    <row r="142" spans="1:36" ht="96.75" customHeight="1" x14ac:dyDescent="0.25">
      <c r="A142" s="115">
        <f>'ĐẤT PNN'!A142</f>
        <v>136</v>
      </c>
      <c r="B142" s="115" t="str">
        <f>'ĐẤT PNN'!B142</f>
        <v>VT3</v>
      </c>
      <c r="C142" s="115" t="str">
        <f t="shared" si="241"/>
        <v>TB1NT1_D8</v>
      </c>
      <c r="D142" s="115" t="s">
        <v>139</v>
      </c>
      <c r="E142" s="115" t="s">
        <v>87</v>
      </c>
      <c r="F142" s="115" t="s">
        <v>151</v>
      </c>
      <c r="G142" s="115" t="s">
        <v>149</v>
      </c>
      <c r="H142" s="115" t="str">
        <f t="shared" si="242"/>
        <v>Xã Hưng ThịnhCác đường nhóm IVị trí 1170</v>
      </c>
      <c r="I142" s="115"/>
      <c r="J142" s="115"/>
      <c r="K142" s="141" t="str">
        <f>'ĐẤT PNN'!D142</f>
        <v>Các tuyến đường giao thông đấu nối trực tiếp ra Quốc lộ 1 đoạn từ Giáp ranh xã An Viễn đến Nhà thờ Lộc Hòa có hiện trạng là đường nhựa, bê tông xi măng:
- Có bề rộng ≥5m, cách đường giao thông &gt;1.000m.
- Có bề rộng từ ≥3m đến &lt;5m, cách đường giao thông từ &gt;500m đến ≤1.000m.
- Có bề rộng &lt;3m, cách đường giao thông ≤200m.</v>
      </c>
      <c r="L142" s="141"/>
      <c r="M142" s="141"/>
      <c r="N142" s="117">
        <f t="shared" si="243"/>
        <v>135</v>
      </c>
      <c r="O142" s="117">
        <f t="shared" si="244"/>
        <v>130</v>
      </c>
      <c r="P142" s="117">
        <v>300</v>
      </c>
      <c r="Q142" s="117">
        <v>290</v>
      </c>
      <c r="R142" s="129">
        <v>1.1299999999999999</v>
      </c>
      <c r="S142" s="27">
        <f t="shared" si="245"/>
        <v>170</v>
      </c>
      <c r="T142" s="27">
        <f t="shared" si="246"/>
        <v>150</v>
      </c>
      <c r="U142" s="27">
        <f t="shared" si="247"/>
        <v>135</v>
      </c>
      <c r="V142" s="27">
        <f t="shared" si="248"/>
        <v>120</v>
      </c>
      <c r="W142" s="103">
        <f t="shared" si="233"/>
        <v>570</v>
      </c>
      <c r="X142" s="103">
        <f t="shared" si="234"/>
        <v>380</v>
      </c>
      <c r="Y142" s="103">
        <f t="shared" si="235"/>
        <v>300</v>
      </c>
      <c r="Z142" s="103">
        <f t="shared" si="236"/>
        <v>220</v>
      </c>
      <c r="AA142" s="17">
        <f>'ĐẤT PNN'!U142</f>
        <v>1</v>
      </c>
      <c r="AB142" s="27">
        <f t="shared" si="249"/>
        <v>150</v>
      </c>
      <c r="AC142" s="27">
        <f t="shared" si="250"/>
        <v>140</v>
      </c>
      <c r="AD142" s="27">
        <f t="shared" si="251"/>
        <v>130</v>
      </c>
      <c r="AE142" s="27">
        <f t="shared" si="252"/>
        <v>110</v>
      </c>
      <c r="AF142" s="103">
        <f t="shared" si="237"/>
        <v>500</v>
      </c>
      <c r="AG142" s="103">
        <f t="shared" si="238"/>
        <v>350</v>
      </c>
      <c r="AH142" s="103">
        <f t="shared" si="239"/>
        <v>290</v>
      </c>
      <c r="AI142" s="103">
        <f t="shared" si="240"/>
        <v>200</v>
      </c>
      <c r="AJ142" s="107">
        <f>'ĐẤT PNN'!I142-'ĐẤT NN'!P142</f>
        <v>1000</v>
      </c>
    </row>
    <row r="143" spans="1:36" ht="63" customHeight="1" x14ac:dyDescent="0.25">
      <c r="A143" s="115">
        <f>'ĐẤT PNN'!A143</f>
        <v>137</v>
      </c>
      <c r="B143" s="115" t="str">
        <f>'ĐẤT PNN'!B143</f>
        <v>VT4</v>
      </c>
      <c r="C143" s="115" t="str">
        <f t="shared" si="241"/>
        <v>TB1NT1_D8</v>
      </c>
      <c r="D143" s="115" t="s">
        <v>141</v>
      </c>
      <c r="E143" s="115" t="s">
        <v>87</v>
      </c>
      <c r="F143" s="115" t="s">
        <v>152</v>
      </c>
      <c r="G143" s="115" t="s">
        <v>149</v>
      </c>
      <c r="H143" s="115" t="str">
        <f t="shared" si="242"/>
        <v>Xã Hưng ThịnhCác đường nhóm IVị trí 1170</v>
      </c>
      <c r="I143" s="115"/>
      <c r="J143" s="115"/>
      <c r="K143" s="141" t="str">
        <f>'ĐẤT PNN'!D143</f>
        <v>Các tuyến đường giao thông đấu nối trực tiếp ra Quốc lộ 1 đoạn từ Giáp ranh xã An Viễn đến Nhà thờ Lộc Hòa có hiện trạng là đường nhựa, bê tông xi măng:
- Có bề rộng từ ≥3m đến &lt;5m, cách đường giao thông &gt;1.000m.
- Có bề rộng &lt;3m, cách đường giao thông &gt;200m.</v>
      </c>
      <c r="L143" s="141"/>
      <c r="M143" s="141"/>
      <c r="N143" s="117">
        <f t="shared" si="243"/>
        <v>120</v>
      </c>
      <c r="O143" s="117">
        <f t="shared" si="244"/>
        <v>110</v>
      </c>
      <c r="P143" s="117">
        <v>220</v>
      </c>
      <c r="Q143" s="117">
        <v>200</v>
      </c>
      <c r="R143" s="129">
        <v>1.1299999999999999</v>
      </c>
      <c r="S143" s="27">
        <f t="shared" si="245"/>
        <v>170</v>
      </c>
      <c r="T143" s="27">
        <f t="shared" si="246"/>
        <v>150</v>
      </c>
      <c r="U143" s="27">
        <f t="shared" si="247"/>
        <v>135</v>
      </c>
      <c r="V143" s="27">
        <f t="shared" si="248"/>
        <v>120</v>
      </c>
      <c r="W143" s="103">
        <f t="shared" si="233"/>
        <v>570</v>
      </c>
      <c r="X143" s="103">
        <f t="shared" si="234"/>
        <v>380</v>
      </c>
      <c r="Y143" s="103">
        <f t="shared" si="235"/>
        <v>300</v>
      </c>
      <c r="Z143" s="103">
        <f t="shared" si="236"/>
        <v>220</v>
      </c>
      <c r="AA143" s="17">
        <f>'ĐẤT PNN'!U143</f>
        <v>1</v>
      </c>
      <c r="AB143" s="27">
        <f t="shared" si="249"/>
        <v>150</v>
      </c>
      <c r="AC143" s="27">
        <f t="shared" si="250"/>
        <v>140</v>
      </c>
      <c r="AD143" s="27">
        <f t="shared" si="251"/>
        <v>130</v>
      </c>
      <c r="AE143" s="27">
        <f t="shared" si="252"/>
        <v>110</v>
      </c>
      <c r="AF143" s="103">
        <f t="shared" si="237"/>
        <v>500</v>
      </c>
      <c r="AG143" s="103">
        <f t="shared" si="238"/>
        <v>350</v>
      </c>
      <c r="AH143" s="103">
        <f t="shared" si="239"/>
        <v>290</v>
      </c>
      <c r="AI143" s="103">
        <f t="shared" si="240"/>
        <v>200</v>
      </c>
      <c r="AJ143" s="107">
        <f>'ĐẤT PNN'!I143-'ĐẤT NN'!P143</f>
        <v>740</v>
      </c>
    </row>
    <row r="144" spans="1:36" ht="87" customHeight="1" x14ac:dyDescent="0.25">
      <c r="A144" s="115">
        <f>'ĐẤT PNN'!A144</f>
        <v>138</v>
      </c>
      <c r="B144" s="115" t="str">
        <f>'ĐẤT PNN'!B144</f>
        <v>VT2*0,8</v>
      </c>
      <c r="C144" s="115" t="str">
        <f t="shared" si="241"/>
        <v>TB1NT1_D8</v>
      </c>
      <c r="D144" s="115" t="s">
        <v>137</v>
      </c>
      <c r="E144" s="115" t="s">
        <v>87</v>
      </c>
      <c r="F144" s="115" t="s">
        <v>150</v>
      </c>
      <c r="G144" s="115" t="s">
        <v>149</v>
      </c>
      <c r="H144" s="115" t="str">
        <f t="shared" si="242"/>
        <v>Xã Hưng ThịnhCác đường nhóm IVị trí 1170</v>
      </c>
      <c r="I144" s="115"/>
      <c r="J144" s="115"/>
      <c r="K144" s="141" t="str">
        <f>'ĐẤT PNN'!D144</f>
        <v>Các tuyến đường giao thông không đấu nối trực tiếp và thông ra Quốc lộ 1 đoạn từ Giáp ranh xã An Viễn đến Nhà thờ Lộc Hòa có hiện trạng là đường nhựa, bê tông xi măng:
- Có bề rộng ≥5m, cách đường giao thông ≤1.000m.
- Có bề rộng từ ≥3m đến &lt;5m, cách đường giao thông ≤500m.</v>
      </c>
      <c r="L144" s="141"/>
      <c r="M144" s="141"/>
      <c r="N144" s="117">
        <f t="shared" si="243"/>
        <v>150</v>
      </c>
      <c r="O144" s="117">
        <f t="shared" si="244"/>
        <v>140</v>
      </c>
      <c r="P144" s="117">
        <v>380</v>
      </c>
      <c r="Q144" s="117">
        <v>350</v>
      </c>
      <c r="R144" s="129">
        <v>1.1299999999999999</v>
      </c>
      <c r="S144" s="27">
        <f t="shared" si="245"/>
        <v>170</v>
      </c>
      <c r="T144" s="27">
        <f t="shared" si="246"/>
        <v>150</v>
      </c>
      <c r="U144" s="27">
        <f t="shared" si="247"/>
        <v>135</v>
      </c>
      <c r="V144" s="27">
        <f t="shared" si="248"/>
        <v>120</v>
      </c>
      <c r="W144" s="103">
        <f t="shared" si="233"/>
        <v>570</v>
      </c>
      <c r="X144" s="103">
        <f t="shared" si="234"/>
        <v>380</v>
      </c>
      <c r="Y144" s="103">
        <f t="shared" si="235"/>
        <v>300</v>
      </c>
      <c r="Z144" s="103">
        <f t="shared" si="236"/>
        <v>220</v>
      </c>
      <c r="AA144" s="17">
        <f>'ĐẤT PNN'!U144</f>
        <v>1</v>
      </c>
      <c r="AB144" s="27">
        <f t="shared" si="249"/>
        <v>150</v>
      </c>
      <c r="AC144" s="27">
        <f t="shared" si="250"/>
        <v>140</v>
      </c>
      <c r="AD144" s="27">
        <f t="shared" si="251"/>
        <v>130</v>
      </c>
      <c r="AE144" s="27">
        <f t="shared" si="252"/>
        <v>110</v>
      </c>
      <c r="AF144" s="103">
        <f t="shared" si="237"/>
        <v>500</v>
      </c>
      <c r="AG144" s="103">
        <f t="shared" si="238"/>
        <v>350</v>
      </c>
      <c r="AH144" s="103">
        <f t="shared" si="239"/>
        <v>290</v>
      </c>
      <c r="AI144" s="103">
        <f t="shared" si="240"/>
        <v>200</v>
      </c>
      <c r="AJ144" s="107">
        <f>'ĐẤT PNN'!I144-'ĐẤT NN'!P144</f>
        <v>1320</v>
      </c>
    </row>
    <row r="145" spans="1:36" ht="126" customHeight="1" x14ac:dyDescent="0.25">
      <c r="A145" s="115">
        <f>'ĐẤT PNN'!A145</f>
        <v>139</v>
      </c>
      <c r="B145" s="115" t="str">
        <f>'ĐẤT PNN'!B145</f>
        <v>VT3*0,8</v>
      </c>
      <c r="C145" s="115" t="str">
        <f t="shared" si="241"/>
        <v>TB1NT1_D8</v>
      </c>
      <c r="D145" s="115" t="s">
        <v>139</v>
      </c>
      <c r="E145" s="115" t="s">
        <v>87</v>
      </c>
      <c r="F145" s="115" t="s">
        <v>151</v>
      </c>
      <c r="G145" s="115" t="s">
        <v>149</v>
      </c>
      <c r="H145" s="115" t="str">
        <f t="shared" si="242"/>
        <v>Xã Hưng ThịnhCác đường nhóm IVị trí 1170</v>
      </c>
      <c r="I145" s="115"/>
      <c r="J145" s="115"/>
      <c r="K145" s="141" t="str">
        <f>'ĐẤT PNN'!D145</f>
        <v>Các tuyến đường giao thông không đấu nối trực tiếp và thông ra Quốc lộ 1 đoạn từ Giáp ranh xã An Viễn đến Nhà thờ Lộc Hòa có hiện trạng là đường nhựa, bê tông xi măng:
- Có bề rộng ≥5m, cách đường giao thông &gt;1.000m.
- Có bề rộng từ ≥3m đến &lt;5m, cách đường giao thông từ &gt;500m đến ≤1.000m.
- Có bề rộng &lt;3m, cách đường giao thông ≤200m.</v>
      </c>
      <c r="L145" s="141"/>
      <c r="M145" s="141"/>
      <c r="N145" s="117">
        <f t="shared" si="243"/>
        <v>135</v>
      </c>
      <c r="O145" s="117">
        <f t="shared" si="244"/>
        <v>130</v>
      </c>
      <c r="P145" s="117">
        <v>300</v>
      </c>
      <c r="Q145" s="117">
        <v>290</v>
      </c>
      <c r="R145" s="129">
        <v>1.1299999999999999</v>
      </c>
      <c r="S145" s="27">
        <f t="shared" si="245"/>
        <v>170</v>
      </c>
      <c r="T145" s="27">
        <f t="shared" si="246"/>
        <v>150</v>
      </c>
      <c r="U145" s="27">
        <f t="shared" si="247"/>
        <v>135</v>
      </c>
      <c r="V145" s="27">
        <f t="shared" si="248"/>
        <v>120</v>
      </c>
      <c r="W145" s="103">
        <f t="shared" si="233"/>
        <v>570</v>
      </c>
      <c r="X145" s="103">
        <f t="shared" si="234"/>
        <v>380</v>
      </c>
      <c r="Y145" s="103">
        <f t="shared" si="235"/>
        <v>300</v>
      </c>
      <c r="Z145" s="103">
        <f t="shared" si="236"/>
        <v>220</v>
      </c>
      <c r="AA145" s="17">
        <f>'ĐẤT PNN'!U145</f>
        <v>1</v>
      </c>
      <c r="AB145" s="27">
        <f t="shared" si="249"/>
        <v>150</v>
      </c>
      <c r="AC145" s="27">
        <f t="shared" si="250"/>
        <v>140</v>
      </c>
      <c r="AD145" s="27">
        <f t="shared" si="251"/>
        <v>130</v>
      </c>
      <c r="AE145" s="27">
        <f t="shared" si="252"/>
        <v>110</v>
      </c>
      <c r="AF145" s="103">
        <f t="shared" si="237"/>
        <v>500</v>
      </c>
      <c r="AG145" s="103">
        <f t="shared" si="238"/>
        <v>350</v>
      </c>
      <c r="AH145" s="103">
        <f t="shared" si="239"/>
        <v>290</v>
      </c>
      <c r="AI145" s="103">
        <f t="shared" si="240"/>
        <v>200</v>
      </c>
      <c r="AJ145" s="107">
        <f>'ĐẤT PNN'!I145-'ĐẤT NN'!P145</f>
        <v>900</v>
      </c>
    </row>
    <row r="146" spans="1:36" ht="63" customHeight="1" x14ac:dyDescent="0.25">
      <c r="A146" s="115">
        <f>'ĐẤT PNN'!A146</f>
        <v>140</v>
      </c>
      <c r="B146" s="115" t="str">
        <f>'ĐẤT PNN'!B146</f>
        <v>VT4*0,8</v>
      </c>
      <c r="C146" s="115" t="str">
        <f t="shared" si="241"/>
        <v>TB1NT1_D8</v>
      </c>
      <c r="D146" s="115" t="s">
        <v>141</v>
      </c>
      <c r="E146" s="115" t="s">
        <v>87</v>
      </c>
      <c r="F146" s="115" t="s">
        <v>152</v>
      </c>
      <c r="G146" s="115" t="s">
        <v>149</v>
      </c>
      <c r="H146" s="115" t="str">
        <f t="shared" si="242"/>
        <v>Xã Hưng ThịnhCác đường nhóm IVị trí 1170</v>
      </c>
      <c r="I146" s="115"/>
      <c r="J146" s="115"/>
      <c r="K146" s="141" t="str">
        <f>'ĐẤT PNN'!D146</f>
        <v>Các tuyến đường giao thông không đấu nối trực tiếp và thông ra Quốc lộ 1 đoạn từ Giáp ranh xã An Viễn đến Nhà thờ Lộc Hòa có hiện trạng là đường nhựa, bê tông xi măng:
- Có bề rộng từ ≥3m đến &lt;5m, cách đường giao thông &gt;1.000m.
- Có bề rộng &lt;3m, cách đường giao thông &gt;200m.</v>
      </c>
      <c r="L146" s="141"/>
      <c r="M146" s="141"/>
      <c r="N146" s="117">
        <f t="shared" si="243"/>
        <v>120</v>
      </c>
      <c r="O146" s="117">
        <f t="shared" si="244"/>
        <v>110</v>
      </c>
      <c r="P146" s="117">
        <v>220</v>
      </c>
      <c r="Q146" s="117">
        <v>200</v>
      </c>
      <c r="R146" s="129">
        <v>1.1299999999999999</v>
      </c>
      <c r="S146" s="27">
        <f t="shared" si="245"/>
        <v>170</v>
      </c>
      <c r="T146" s="27">
        <f t="shared" si="246"/>
        <v>150</v>
      </c>
      <c r="U146" s="27">
        <f t="shared" si="247"/>
        <v>135</v>
      </c>
      <c r="V146" s="27">
        <f t="shared" si="248"/>
        <v>120</v>
      </c>
      <c r="W146" s="103">
        <f t="shared" si="233"/>
        <v>570</v>
      </c>
      <c r="X146" s="103">
        <f t="shared" si="234"/>
        <v>380</v>
      </c>
      <c r="Y146" s="103">
        <f t="shared" si="235"/>
        <v>300</v>
      </c>
      <c r="Z146" s="103">
        <f t="shared" si="236"/>
        <v>220</v>
      </c>
      <c r="AA146" s="17">
        <f>'ĐẤT PNN'!U146</f>
        <v>1</v>
      </c>
      <c r="AB146" s="27">
        <f t="shared" si="249"/>
        <v>150</v>
      </c>
      <c r="AC146" s="27">
        <f t="shared" si="250"/>
        <v>140</v>
      </c>
      <c r="AD146" s="27">
        <f t="shared" si="251"/>
        <v>130</v>
      </c>
      <c r="AE146" s="27">
        <f t="shared" si="252"/>
        <v>110</v>
      </c>
      <c r="AF146" s="103">
        <f t="shared" si="237"/>
        <v>500</v>
      </c>
      <c r="AG146" s="103">
        <f t="shared" si="238"/>
        <v>350</v>
      </c>
      <c r="AH146" s="103">
        <f t="shared" si="239"/>
        <v>290</v>
      </c>
      <c r="AI146" s="103">
        <f t="shared" si="240"/>
        <v>200</v>
      </c>
      <c r="AJ146" s="107">
        <f>'ĐẤT PNN'!I146-'ĐẤT NN'!P146</f>
        <v>620</v>
      </c>
    </row>
    <row r="147" spans="1:36" ht="63" x14ac:dyDescent="0.25">
      <c r="A147" s="115">
        <f>'ĐẤT PNN'!A147</f>
        <v>141</v>
      </c>
      <c r="B147" s="115" t="str">
        <f>'ĐẤT PNN'!B147</f>
        <v>TB1NT1_D9</v>
      </c>
      <c r="C147" s="115" t="str">
        <f>$B$147</f>
        <v>TB1NT1_D9</v>
      </c>
      <c r="D147" s="115" t="s">
        <v>135</v>
      </c>
      <c r="E147" s="115" t="s">
        <v>87</v>
      </c>
      <c r="F147" s="115" t="s">
        <v>148</v>
      </c>
      <c r="G147" s="115" t="s">
        <v>149</v>
      </c>
      <c r="H147" s="115" t="str">
        <f t="shared" si="242"/>
        <v>Xã Hưng ThịnhCác đường nhóm IVị trí 1170</v>
      </c>
      <c r="I147" s="128" t="s">
        <v>126</v>
      </c>
      <c r="J147" s="128" t="s">
        <v>127</v>
      </c>
      <c r="K147" s="116" t="str">
        <f>'ĐẤT PNN'!D147</f>
        <v>Quốc lộ 1</v>
      </c>
      <c r="L147" s="116" t="str">
        <f>'ĐẤT PNN'!E147</f>
        <v>Nhà thờ Lộc Hòa</v>
      </c>
      <c r="M147" s="116" t="str">
        <f>'ĐẤT PNN'!F147</f>
        <v>UBND xã Hưng Thịnh</v>
      </c>
      <c r="N147" s="117">
        <f>S147</f>
        <v>170</v>
      </c>
      <c r="O147" s="117">
        <f>AB147</f>
        <v>150</v>
      </c>
      <c r="P147" s="117">
        <v>570</v>
      </c>
      <c r="Q147" s="117">
        <v>500</v>
      </c>
      <c r="R147" s="129">
        <v>1.1299999999999999</v>
      </c>
      <c r="S147" s="55">
        <v>170</v>
      </c>
      <c r="T147" s="55">
        <v>150</v>
      </c>
      <c r="U147" s="55">
        <v>135</v>
      </c>
      <c r="V147" s="55">
        <v>120</v>
      </c>
      <c r="W147" s="103">
        <f t="shared" si="233"/>
        <v>570</v>
      </c>
      <c r="X147" s="103">
        <f t="shared" si="234"/>
        <v>380</v>
      </c>
      <c r="Y147" s="103">
        <f t="shared" si="235"/>
        <v>300</v>
      </c>
      <c r="Z147" s="103">
        <f t="shared" si="236"/>
        <v>220</v>
      </c>
      <c r="AA147" s="17">
        <f>'ĐẤT PNN'!U147</f>
        <v>1</v>
      </c>
      <c r="AB147" s="99">
        <v>150</v>
      </c>
      <c r="AC147" s="99">
        <v>140</v>
      </c>
      <c r="AD147" s="99">
        <v>130</v>
      </c>
      <c r="AE147" s="99">
        <v>110</v>
      </c>
      <c r="AF147" s="103">
        <f t="shared" si="237"/>
        <v>500</v>
      </c>
      <c r="AG147" s="103">
        <f t="shared" si="238"/>
        <v>350</v>
      </c>
      <c r="AH147" s="103">
        <f t="shared" si="239"/>
        <v>290</v>
      </c>
      <c r="AI147" s="103">
        <f t="shared" si="240"/>
        <v>200</v>
      </c>
      <c r="AJ147" s="107">
        <f>'ĐẤT PNN'!I147-'ĐẤT NN'!P147</f>
        <v>4330</v>
      </c>
    </row>
    <row r="148" spans="1:36" ht="110.25" customHeight="1" x14ac:dyDescent="0.25">
      <c r="A148" s="115">
        <f>'ĐẤT PNN'!A148</f>
        <v>142</v>
      </c>
      <c r="B148" s="115" t="str">
        <f>'ĐẤT PNN'!B148</f>
        <v>VT2</v>
      </c>
      <c r="C148" s="115" t="str">
        <f t="shared" ref="C148:C153" si="253">$B$147</f>
        <v>TB1NT1_D9</v>
      </c>
      <c r="D148" s="115" t="s">
        <v>137</v>
      </c>
      <c r="E148" s="115" t="s">
        <v>87</v>
      </c>
      <c r="F148" s="115" t="s">
        <v>150</v>
      </c>
      <c r="G148" s="115" t="s">
        <v>149</v>
      </c>
      <c r="H148" s="115" t="str">
        <f t="shared" si="242"/>
        <v>Xã Hưng ThịnhCác đường nhóm IVị trí 1170</v>
      </c>
      <c r="I148" s="115"/>
      <c r="J148" s="115"/>
      <c r="K148" s="141" t="str">
        <f>'ĐẤT PNN'!D148</f>
        <v>Các tuyến đường giao thông đấu nối trực tiếp ra Quốc lộ 1 đoạn từ Nhà thờ Lộc Hòa đến UBND xã Hưng Thịnh có hiện trạng là đường nhựa, bê tông xi măng:
- Có bề rộng ≥5m, cách đường giao thông ≤1.000m.
- Có bề rộng từ ≥3m đến &lt;5m, cách đường giao thông ≤500m.</v>
      </c>
      <c r="L148" s="141"/>
      <c r="M148" s="141"/>
      <c r="N148" s="117">
        <f t="shared" ref="N148:N153" si="254">IF(B148="VT2",T148,IF(B148="VT3",U148,IF(B148="VT2*0,8",T148,IF(B148="VT3*0,8",U148,V148))))</f>
        <v>150</v>
      </c>
      <c r="O148" s="117">
        <f t="shared" ref="O148:O153" si="255">IF(B148="VT2",AC148,IF(B148="VT3",AD148,IF(B148="VT2*0,8",AC148,IF(B148="VT3*0,8",AD148,AE148))))</f>
        <v>140</v>
      </c>
      <c r="P148" s="117">
        <v>380</v>
      </c>
      <c r="Q148" s="117">
        <v>350</v>
      </c>
      <c r="R148" s="129">
        <v>1.1299999999999999</v>
      </c>
      <c r="S148" s="27">
        <f t="shared" ref="S148:S153" si="256">S147</f>
        <v>170</v>
      </c>
      <c r="T148" s="27">
        <f t="shared" ref="T148:T153" si="257">T147</f>
        <v>150</v>
      </c>
      <c r="U148" s="27">
        <f t="shared" ref="U148:U153" si="258">U147</f>
        <v>135</v>
      </c>
      <c r="V148" s="27">
        <f t="shared" ref="V148:V153" si="259">V147</f>
        <v>120</v>
      </c>
      <c r="W148" s="103">
        <f t="shared" si="233"/>
        <v>570</v>
      </c>
      <c r="X148" s="103">
        <f t="shared" si="234"/>
        <v>380</v>
      </c>
      <c r="Y148" s="103">
        <f t="shared" si="235"/>
        <v>300</v>
      </c>
      <c r="Z148" s="103">
        <f t="shared" si="236"/>
        <v>220</v>
      </c>
      <c r="AA148" s="17">
        <f>'ĐẤT PNN'!U148</f>
        <v>1</v>
      </c>
      <c r="AB148" s="27">
        <f t="shared" ref="AB148:AB153" si="260">AB147</f>
        <v>150</v>
      </c>
      <c r="AC148" s="27">
        <f t="shared" ref="AC148:AC153" si="261">AC147</f>
        <v>140</v>
      </c>
      <c r="AD148" s="27">
        <f t="shared" ref="AD148:AD153" si="262">AD147</f>
        <v>130</v>
      </c>
      <c r="AE148" s="27">
        <f t="shared" ref="AE148:AE153" si="263">AE147</f>
        <v>110</v>
      </c>
      <c r="AF148" s="103">
        <f t="shared" si="237"/>
        <v>500</v>
      </c>
      <c r="AG148" s="103">
        <f t="shared" si="238"/>
        <v>350</v>
      </c>
      <c r="AH148" s="103">
        <f t="shared" si="239"/>
        <v>290</v>
      </c>
      <c r="AI148" s="103">
        <f t="shared" si="240"/>
        <v>200</v>
      </c>
      <c r="AJ148" s="107">
        <f>'ĐẤT PNN'!I148-'ĐẤT NN'!P148</f>
        <v>1620</v>
      </c>
    </row>
    <row r="149" spans="1:36" ht="126" customHeight="1" x14ac:dyDescent="0.25">
      <c r="A149" s="115">
        <f>'ĐẤT PNN'!A149</f>
        <v>143</v>
      </c>
      <c r="B149" s="115" t="str">
        <f>'ĐẤT PNN'!B149</f>
        <v>VT3</v>
      </c>
      <c r="C149" s="115" t="str">
        <f t="shared" si="253"/>
        <v>TB1NT1_D9</v>
      </c>
      <c r="D149" s="115" t="s">
        <v>139</v>
      </c>
      <c r="E149" s="115" t="s">
        <v>87</v>
      </c>
      <c r="F149" s="115" t="s">
        <v>151</v>
      </c>
      <c r="G149" s="115" t="s">
        <v>149</v>
      </c>
      <c r="H149" s="115" t="str">
        <f t="shared" si="242"/>
        <v>Xã Hưng ThịnhCác đường nhóm IVị trí 1170</v>
      </c>
      <c r="I149" s="115"/>
      <c r="J149" s="115"/>
      <c r="K149" s="141" t="str">
        <f>'ĐẤT PNN'!D149</f>
        <v>Các tuyến đường giao thông đấu nối trực tiếp ra Quốc lộ 1 đoạn từ Nhà thờ Lộc Hòa đến UBND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49" s="141"/>
      <c r="M149" s="141"/>
      <c r="N149" s="117">
        <f t="shared" si="254"/>
        <v>135</v>
      </c>
      <c r="O149" s="117">
        <f t="shared" si="255"/>
        <v>130</v>
      </c>
      <c r="P149" s="117">
        <v>300</v>
      </c>
      <c r="Q149" s="117">
        <v>290</v>
      </c>
      <c r="R149" s="129">
        <v>1.1299999999999999</v>
      </c>
      <c r="S149" s="27">
        <f t="shared" si="256"/>
        <v>170</v>
      </c>
      <c r="T149" s="27">
        <f t="shared" si="257"/>
        <v>150</v>
      </c>
      <c r="U149" s="27">
        <f t="shared" si="258"/>
        <v>135</v>
      </c>
      <c r="V149" s="27">
        <f t="shared" si="259"/>
        <v>120</v>
      </c>
      <c r="W149" s="103">
        <f t="shared" si="233"/>
        <v>570</v>
      </c>
      <c r="X149" s="103">
        <f t="shared" si="234"/>
        <v>380</v>
      </c>
      <c r="Y149" s="103">
        <f t="shared" si="235"/>
        <v>300</v>
      </c>
      <c r="Z149" s="103">
        <f t="shared" si="236"/>
        <v>220</v>
      </c>
      <c r="AA149" s="17">
        <f>'ĐẤT PNN'!U149</f>
        <v>1</v>
      </c>
      <c r="AB149" s="27">
        <f t="shared" si="260"/>
        <v>150</v>
      </c>
      <c r="AC149" s="27">
        <f t="shared" si="261"/>
        <v>140</v>
      </c>
      <c r="AD149" s="27">
        <f t="shared" si="262"/>
        <v>130</v>
      </c>
      <c r="AE149" s="27">
        <f t="shared" si="263"/>
        <v>110</v>
      </c>
      <c r="AF149" s="103">
        <f t="shared" si="237"/>
        <v>500</v>
      </c>
      <c r="AG149" s="103">
        <f t="shared" si="238"/>
        <v>350</v>
      </c>
      <c r="AH149" s="103">
        <f t="shared" si="239"/>
        <v>290</v>
      </c>
      <c r="AI149" s="103">
        <f t="shared" si="240"/>
        <v>200</v>
      </c>
      <c r="AJ149" s="107">
        <f>'ĐẤT PNN'!I149-'ĐẤT NN'!P149</f>
        <v>1100</v>
      </c>
    </row>
    <row r="150" spans="1:36" ht="63" customHeight="1" x14ac:dyDescent="0.25">
      <c r="A150" s="115">
        <f>'ĐẤT PNN'!A150</f>
        <v>144</v>
      </c>
      <c r="B150" s="115" t="str">
        <f>'ĐẤT PNN'!B150</f>
        <v>VT4</v>
      </c>
      <c r="C150" s="115" t="str">
        <f t="shared" si="253"/>
        <v>TB1NT1_D9</v>
      </c>
      <c r="D150" s="115" t="s">
        <v>141</v>
      </c>
      <c r="E150" s="115" t="s">
        <v>87</v>
      </c>
      <c r="F150" s="115" t="s">
        <v>152</v>
      </c>
      <c r="G150" s="115" t="s">
        <v>149</v>
      </c>
      <c r="H150" s="115" t="str">
        <f t="shared" si="242"/>
        <v>Xã Hưng ThịnhCác đường nhóm IVị trí 1170</v>
      </c>
      <c r="I150" s="115"/>
      <c r="J150" s="115"/>
      <c r="K150" s="141" t="str">
        <f>'ĐẤT PNN'!D150</f>
        <v>Các tuyến đường giao thông đấu nối trực tiếp ra Quốc lộ 1 đoạn từ Nhà thờ Lộc Hòa đến UBND xã Hưng Thịnh có hiện trạng là đường nhựa, bê tông xi măng:
- Có bề rộng từ ≥3m đến &lt;5m, cách đường giao thông &gt;1.000m.
- Có bề rộng &lt;3m, cách đường giao thông &gt;200m.</v>
      </c>
      <c r="L150" s="141"/>
      <c r="M150" s="141"/>
      <c r="N150" s="117">
        <f t="shared" si="254"/>
        <v>120</v>
      </c>
      <c r="O150" s="117">
        <f t="shared" si="255"/>
        <v>110</v>
      </c>
      <c r="P150" s="117">
        <v>220</v>
      </c>
      <c r="Q150" s="117">
        <v>200</v>
      </c>
      <c r="R150" s="129">
        <v>1.1299999999999999</v>
      </c>
      <c r="S150" s="27">
        <f t="shared" si="256"/>
        <v>170</v>
      </c>
      <c r="T150" s="27">
        <f t="shared" si="257"/>
        <v>150</v>
      </c>
      <c r="U150" s="27">
        <f t="shared" si="258"/>
        <v>135</v>
      </c>
      <c r="V150" s="27">
        <f t="shared" si="259"/>
        <v>120</v>
      </c>
      <c r="W150" s="103">
        <f t="shared" si="233"/>
        <v>570</v>
      </c>
      <c r="X150" s="103">
        <f t="shared" si="234"/>
        <v>380</v>
      </c>
      <c r="Y150" s="103">
        <f t="shared" si="235"/>
        <v>300</v>
      </c>
      <c r="Z150" s="103">
        <f t="shared" si="236"/>
        <v>220</v>
      </c>
      <c r="AA150" s="17">
        <f>'ĐẤT PNN'!U150</f>
        <v>1</v>
      </c>
      <c r="AB150" s="27">
        <f t="shared" si="260"/>
        <v>150</v>
      </c>
      <c r="AC150" s="27">
        <f t="shared" si="261"/>
        <v>140</v>
      </c>
      <c r="AD150" s="27">
        <f t="shared" si="262"/>
        <v>130</v>
      </c>
      <c r="AE150" s="27">
        <f t="shared" si="263"/>
        <v>110</v>
      </c>
      <c r="AF150" s="103">
        <f t="shared" si="237"/>
        <v>500</v>
      </c>
      <c r="AG150" s="103">
        <f t="shared" si="238"/>
        <v>350</v>
      </c>
      <c r="AH150" s="103">
        <f t="shared" si="239"/>
        <v>290</v>
      </c>
      <c r="AI150" s="103">
        <f t="shared" si="240"/>
        <v>200</v>
      </c>
      <c r="AJ150" s="107">
        <f>'ĐẤT PNN'!I150-'ĐẤT NN'!P150</f>
        <v>740</v>
      </c>
    </row>
    <row r="151" spans="1:36" ht="110.25" customHeight="1" x14ac:dyDescent="0.25">
      <c r="A151" s="115">
        <f>'ĐẤT PNN'!A151</f>
        <v>145</v>
      </c>
      <c r="B151" s="115" t="str">
        <f>'ĐẤT PNN'!B151</f>
        <v>VT2*0,8</v>
      </c>
      <c r="C151" s="115" t="str">
        <f t="shared" si="253"/>
        <v>TB1NT1_D9</v>
      </c>
      <c r="D151" s="115" t="s">
        <v>137</v>
      </c>
      <c r="E151" s="115" t="s">
        <v>87</v>
      </c>
      <c r="F151" s="115" t="s">
        <v>150</v>
      </c>
      <c r="G151" s="115" t="s">
        <v>149</v>
      </c>
      <c r="H151" s="115" t="str">
        <f t="shared" si="242"/>
        <v>Xã Hưng ThịnhCác đường nhóm IVị trí 1170</v>
      </c>
      <c r="I151" s="115"/>
      <c r="J151" s="115"/>
      <c r="K151" s="141" t="str">
        <f>'ĐẤT PNN'!D151</f>
        <v>Các tuyến đường giao thông không đấu nối trực tiếp và thông ra Quốc lộ 1 đoạn từ Nhà thờ Lộc Hòa đến UBND xã Hưng Thịnh có hiện trạng là đường nhựa, bê tông xi măng:
- Có bề rộng ≥5m, cách đường giao thông ≤1.000m.
- Có bề rộng từ ≥3m đến &lt;5m, cách đường giao thông ≤500m.</v>
      </c>
      <c r="L151" s="141"/>
      <c r="M151" s="141"/>
      <c r="N151" s="117">
        <f t="shared" si="254"/>
        <v>150</v>
      </c>
      <c r="O151" s="117">
        <f t="shared" si="255"/>
        <v>140</v>
      </c>
      <c r="P151" s="117">
        <v>380</v>
      </c>
      <c r="Q151" s="117">
        <v>350</v>
      </c>
      <c r="R151" s="129">
        <v>1.1299999999999999</v>
      </c>
      <c r="S151" s="27">
        <f t="shared" si="256"/>
        <v>170</v>
      </c>
      <c r="T151" s="27">
        <f t="shared" si="257"/>
        <v>150</v>
      </c>
      <c r="U151" s="27">
        <f t="shared" si="258"/>
        <v>135</v>
      </c>
      <c r="V151" s="27">
        <f t="shared" si="259"/>
        <v>120</v>
      </c>
      <c r="W151" s="103">
        <f t="shared" si="233"/>
        <v>570</v>
      </c>
      <c r="X151" s="103">
        <f t="shared" si="234"/>
        <v>380</v>
      </c>
      <c r="Y151" s="103">
        <f t="shared" si="235"/>
        <v>300</v>
      </c>
      <c r="Z151" s="103">
        <f t="shared" si="236"/>
        <v>220</v>
      </c>
      <c r="AA151" s="17">
        <f>'ĐẤT PNN'!U151</f>
        <v>1</v>
      </c>
      <c r="AB151" s="27">
        <f t="shared" si="260"/>
        <v>150</v>
      </c>
      <c r="AC151" s="27">
        <f t="shared" si="261"/>
        <v>140</v>
      </c>
      <c r="AD151" s="27">
        <f t="shared" si="262"/>
        <v>130</v>
      </c>
      <c r="AE151" s="27">
        <f t="shared" si="263"/>
        <v>110</v>
      </c>
      <c r="AF151" s="103">
        <f t="shared" si="237"/>
        <v>500</v>
      </c>
      <c r="AG151" s="103">
        <f t="shared" si="238"/>
        <v>350</v>
      </c>
      <c r="AH151" s="103">
        <f t="shared" si="239"/>
        <v>290</v>
      </c>
      <c r="AI151" s="103">
        <f t="shared" si="240"/>
        <v>200</v>
      </c>
      <c r="AJ151" s="107">
        <f>'ĐẤT PNN'!I151-'ĐẤT NN'!P151</f>
        <v>1420</v>
      </c>
    </row>
    <row r="152" spans="1:36" ht="126" customHeight="1" x14ac:dyDescent="0.25">
      <c r="A152" s="115">
        <f>'ĐẤT PNN'!A152</f>
        <v>146</v>
      </c>
      <c r="B152" s="115" t="str">
        <f>'ĐẤT PNN'!B152</f>
        <v>VT3*0,8</v>
      </c>
      <c r="C152" s="115" t="str">
        <f t="shared" si="253"/>
        <v>TB1NT1_D9</v>
      </c>
      <c r="D152" s="115" t="s">
        <v>139</v>
      </c>
      <c r="E152" s="115" t="s">
        <v>87</v>
      </c>
      <c r="F152" s="115" t="s">
        <v>151</v>
      </c>
      <c r="G152" s="115" t="s">
        <v>149</v>
      </c>
      <c r="H152" s="115" t="str">
        <f t="shared" si="242"/>
        <v>Xã Hưng ThịnhCác đường nhóm IVị trí 1170</v>
      </c>
      <c r="I152" s="115"/>
      <c r="J152" s="115"/>
      <c r="K152" s="141" t="str">
        <f>'ĐẤT PNN'!D152</f>
        <v>Các tuyến đường giao thông không đấu nối trực tiếp và thông ra Quốc lộ 1 đoạn từ Nhà thờ Lộc Hòa đến UBND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52" s="141"/>
      <c r="M152" s="141"/>
      <c r="N152" s="117">
        <f t="shared" si="254"/>
        <v>135</v>
      </c>
      <c r="O152" s="117">
        <f t="shared" si="255"/>
        <v>130</v>
      </c>
      <c r="P152" s="117">
        <v>300</v>
      </c>
      <c r="Q152" s="117">
        <v>290</v>
      </c>
      <c r="R152" s="129">
        <v>1.1299999999999999</v>
      </c>
      <c r="S152" s="27">
        <f t="shared" si="256"/>
        <v>170</v>
      </c>
      <c r="T152" s="27">
        <f t="shared" si="257"/>
        <v>150</v>
      </c>
      <c r="U152" s="27">
        <f t="shared" si="258"/>
        <v>135</v>
      </c>
      <c r="V152" s="27">
        <f t="shared" si="259"/>
        <v>120</v>
      </c>
      <c r="W152" s="103">
        <f t="shared" si="233"/>
        <v>570</v>
      </c>
      <c r="X152" s="103">
        <f t="shared" si="234"/>
        <v>380</v>
      </c>
      <c r="Y152" s="103">
        <f t="shared" si="235"/>
        <v>300</v>
      </c>
      <c r="Z152" s="103">
        <f t="shared" si="236"/>
        <v>220</v>
      </c>
      <c r="AA152" s="17">
        <f>'ĐẤT PNN'!U152</f>
        <v>1</v>
      </c>
      <c r="AB152" s="27">
        <f t="shared" si="260"/>
        <v>150</v>
      </c>
      <c r="AC152" s="27">
        <f t="shared" si="261"/>
        <v>140</v>
      </c>
      <c r="AD152" s="27">
        <f t="shared" si="262"/>
        <v>130</v>
      </c>
      <c r="AE152" s="27">
        <f t="shared" si="263"/>
        <v>110</v>
      </c>
      <c r="AF152" s="103">
        <f t="shared" si="237"/>
        <v>500</v>
      </c>
      <c r="AG152" s="103">
        <f t="shared" si="238"/>
        <v>350</v>
      </c>
      <c r="AH152" s="103">
        <f t="shared" si="239"/>
        <v>290</v>
      </c>
      <c r="AI152" s="103">
        <f t="shared" si="240"/>
        <v>200</v>
      </c>
      <c r="AJ152" s="107">
        <f>'ĐẤT PNN'!I152-'ĐẤT NN'!P152</f>
        <v>1000</v>
      </c>
    </row>
    <row r="153" spans="1:36" ht="63" customHeight="1" x14ac:dyDescent="0.25">
      <c r="A153" s="115">
        <f>'ĐẤT PNN'!A153</f>
        <v>147</v>
      </c>
      <c r="B153" s="115" t="str">
        <f>'ĐẤT PNN'!B153</f>
        <v>VT4*0,8</v>
      </c>
      <c r="C153" s="115" t="str">
        <f t="shared" si="253"/>
        <v>TB1NT1_D9</v>
      </c>
      <c r="D153" s="115" t="s">
        <v>141</v>
      </c>
      <c r="E153" s="115" t="s">
        <v>87</v>
      </c>
      <c r="F153" s="115" t="s">
        <v>152</v>
      </c>
      <c r="G153" s="115" t="s">
        <v>149</v>
      </c>
      <c r="H153" s="115" t="str">
        <f t="shared" si="242"/>
        <v>Xã Hưng ThịnhCác đường nhóm IVị trí 1170</v>
      </c>
      <c r="I153" s="115"/>
      <c r="J153" s="115"/>
      <c r="K153" s="141" t="str">
        <f>'ĐẤT PNN'!D153</f>
        <v>Các tuyến đường giao thông không đấu nối trực tiếp và thông ra Quốc lộ 1 đoạn từ Nhà thờ Lộc Hòa đến UBND xã Hưng Thịnh có hiện trạng là đường nhựa, bê tông xi măng:
- Có bề rộng từ ≥3m đến &lt;5m, cách đường giao thông &gt;1.000m.
- Có bề rộng &lt;3m, cách đường giao thông &gt;200m.</v>
      </c>
      <c r="L153" s="141"/>
      <c r="M153" s="141"/>
      <c r="N153" s="117">
        <f t="shared" si="254"/>
        <v>120</v>
      </c>
      <c r="O153" s="117">
        <f t="shared" si="255"/>
        <v>110</v>
      </c>
      <c r="P153" s="117">
        <v>220</v>
      </c>
      <c r="Q153" s="117">
        <v>200</v>
      </c>
      <c r="R153" s="129">
        <v>1.1299999999999999</v>
      </c>
      <c r="S153" s="27">
        <f t="shared" si="256"/>
        <v>170</v>
      </c>
      <c r="T153" s="27">
        <f t="shared" si="257"/>
        <v>150</v>
      </c>
      <c r="U153" s="27">
        <f t="shared" si="258"/>
        <v>135</v>
      </c>
      <c r="V153" s="27">
        <f t="shared" si="259"/>
        <v>120</v>
      </c>
      <c r="W153" s="103">
        <f t="shared" si="233"/>
        <v>570</v>
      </c>
      <c r="X153" s="103">
        <f t="shared" si="234"/>
        <v>380</v>
      </c>
      <c r="Y153" s="103">
        <f t="shared" si="235"/>
        <v>300</v>
      </c>
      <c r="Z153" s="103">
        <f t="shared" si="236"/>
        <v>220</v>
      </c>
      <c r="AA153" s="17">
        <f>'ĐẤT PNN'!U153</f>
        <v>1</v>
      </c>
      <c r="AB153" s="27">
        <f t="shared" si="260"/>
        <v>150</v>
      </c>
      <c r="AC153" s="27">
        <f t="shared" si="261"/>
        <v>140</v>
      </c>
      <c r="AD153" s="27">
        <f t="shared" si="262"/>
        <v>130</v>
      </c>
      <c r="AE153" s="27">
        <f t="shared" si="263"/>
        <v>110</v>
      </c>
      <c r="AF153" s="103">
        <f t="shared" si="237"/>
        <v>500</v>
      </c>
      <c r="AG153" s="103">
        <f t="shared" si="238"/>
        <v>350</v>
      </c>
      <c r="AH153" s="103">
        <f t="shared" si="239"/>
        <v>290</v>
      </c>
      <c r="AI153" s="103">
        <f t="shared" si="240"/>
        <v>200</v>
      </c>
      <c r="AJ153" s="107">
        <f>'ĐẤT PNN'!I153-'ĐẤT NN'!P153</f>
        <v>620</v>
      </c>
    </row>
    <row r="154" spans="1:36" ht="63" x14ac:dyDescent="0.25">
      <c r="A154" s="115">
        <f>'ĐẤT PNN'!A154</f>
        <v>148</v>
      </c>
      <c r="B154" s="115" t="str">
        <f>'ĐẤT PNN'!B154</f>
        <v>TB1NT1_D10</v>
      </c>
      <c r="C154" s="115" t="str">
        <f>$B$154</f>
        <v>TB1NT1_D10</v>
      </c>
      <c r="D154" s="115" t="s">
        <v>135</v>
      </c>
      <c r="E154" s="115" t="s">
        <v>87</v>
      </c>
      <c r="F154" s="115" t="s">
        <v>148</v>
      </c>
      <c r="G154" s="115" t="s">
        <v>149</v>
      </c>
      <c r="H154" s="115" t="str">
        <f t="shared" si="242"/>
        <v>Xã Hưng ThịnhCác đường nhóm IVị trí 1170</v>
      </c>
      <c r="I154" s="128" t="s">
        <v>126</v>
      </c>
      <c r="J154" s="128" t="s">
        <v>127</v>
      </c>
      <c r="K154" s="116" t="str">
        <f>'ĐẤT PNN'!D154</f>
        <v>Quốc lộ 1</v>
      </c>
      <c r="L154" s="116" t="str">
        <f>'ĐẤT PNN'!E154</f>
        <v>UBND xã Hưng Thịnh</v>
      </c>
      <c r="M154" s="116" t="str">
        <f>'ĐẤT PNN'!F154</f>
        <v>Cổng chính 2 ấp Hòa Bình - Quảng Đà</v>
      </c>
      <c r="N154" s="117">
        <f>S154</f>
        <v>170</v>
      </c>
      <c r="O154" s="117">
        <f>AB154</f>
        <v>150</v>
      </c>
      <c r="P154" s="117">
        <v>570</v>
      </c>
      <c r="Q154" s="117">
        <v>500</v>
      </c>
      <c r="R154" s="129">
        <v>1.1000000000000001</v>
      </c>
      <c r="S154" s="55">
        <v>170</v>
      </c>
      <c r="T154" s="55">
        <v>150</v>
      </c>
      <c r="U154" s="55">
        <v>135</v>
      </c>
      <c r="V154" s="55">
        <v>120</v>
      </c>
      <c r="W154" s="103">
        <f t="shared" si="233"/>
        <v>570</v>
      </c>
      <c r="X154" s="103">
        <f t="shared" si="234"/>
        <v>380</v>
      </c>
      <c r="Y154" s="103">
        <f t="shared" si="235"/>
        <v>300</v>
      </c>
      <c r="Z154" s="103">
        <f t="shared" si="236"/>
        <v>220</v>
      </c>
      <c r="AA154" s="17">
        <f>'ĐẤT PNN'!U154</f>
        <v>1</v>
      </c>
      <c r="AB154" s="99">
        <v>150</v>
      </c>
      <c r="AC154" s="99">
        <v>140</v>
      </c>
      <c r="AD154" s="99">
        <v>130</v>
      </c>
      <c r="AE154" s="99">
        <v>110</v>
      </c>
      <c r="AF154" s="103">
        <f t="shared" si="237"/>
        <v>500</v>
      </c>
      <c r="AG154" s="103">
        <f t="shared" si="238"/>
        <v>350</v>
      </c>
      <c r="AH154" s="103">
        <f t="shared" si="239"/>
        <v>290</v>
      </c>
      <c r="AI154" s="103">
        <f t="shared" si="240"/>
        <v>200</v>
      </c>
      <c r="AJ154" s="107">
        <f>'ĐẤT PNN'!I154-'ĐẤT NN'!P154</f>
        <v>5330</v>
      </c>
    </row>
    <row r="155" spans="1:36" ht="110.25" customHeight="1" x14ac:dyDescent="0.25">
      <c r="A155" s="115">
        <f>'ĐẤT PNN'!A155</f>
        <v>149</v>
      </c>
      <c r="B155" s="115" t="str">
        <f>'ĐẤT PNN'!B155</f>
        <v>VT2</v>
      </c>
      <c r="C155" s="115" t="str">
        <f t="shared" ref="C155:C160" si="264">$B$154</f>
        <v>TB1NT1_D10</v>
      </c>
      <c r="D155" s="115" t="s">
        <v>137</v>
      </c>
      <c r="E155" s="115" t="s">
        <v>87</v>
      </c>
      <c r="F155" s="115" t="s">
        <v>150</v>
      </c>
      <c r="G155" s="115" t="s">
        <v>149</v>
      </c>
      <c r="H155" s="115" t="str">
        <f t="shared" si="242"/>
        <v>Xã Hưng ThịnhCác đường nhóm IVị trí 1170</v>
      </c>
      <c r="I155" s="115"/>
      <c r="J155" s="115"/>
      <c r="K155" s="141" t="str">
        <f>'ĐẤT PNN'!D155</f>
        <v>Các tuyến đường giao thông đấu nối trực tiếp ra Quốc lộ 1 đoạn từ UBND xã Hưng Thịnh đến Cổng chính 2 ấp Hòa Bình - Quảng Đà có hiện trạng là đường nhựa, bê tông xi măng:
- Có bề rộng ≥5m, cách đường giao thông ≤1.000m.
- Có bề rộng từ ≥3m đến &lt;5m, cách đường giao thông ≤500m.</v>
      </c>
      <c r="L155" s="141"/>
      <c r="M155" s="141"/>
      <c r="N155" s="117">
        <f t="shared" ref="N155:N160" si="265">IF(B155="VT2",T155,IF(B155="VT3",U155,IF(B155="VT2*0,8",T155,IF(B155="VT3*0,8",U155,V155))))</f>
        <v>150</v>
      </c>
      <c r="O155" s="117">
        <f t="shared" ref="O155:O160" si="266">IF(B155="VT2",AC155,IF(B155="VT3",AD155,IF(B155="VT2*0,8",AC155,IF(B155="VT3*0,8",AD155,AE155))))</f>
        <v>140</v>
      </c>
      <c r="P155" s="117">
        <v>380</v>
      </c>
      <c r="Q155" s="117">
        <v>350</v>
      </c>
      <c r="R155" s="129">
        <v>1.1000000000000001</v>
      </c>
      <c r="S155" s="27">
        <f t="shared" ref="S155:S160" si="267">S154</f>
        <v>170</v>
      </c>
      <c r="T155" s="27">
        <f t="shared" ref="T155:T160" si="268">T154</f>
        <v>150</v>
      </c>
      <c r="U155" s="27">
        <f t="shared" ref="U155:U160" si="269">U154</f>
        <v>135</v>
      </c>
      <c r="V155" s="27">
        <f t="shared" ref="V155:V160" si="270">V154</f>
        <v>120</v>
      </c>
      <c r="W155" s="103">
        <f t="shared" si="233"/>
        <v>570</v>
      </c>
      <c r="X155" s="103">
        <f t="shared" si="234"/>
        <v>380</v>
      </c>
      <c r="Y155" s="103">
        <f t="shared" si="235"/>
        <v>300</v>
      </c>
      <c r="Z155" s="103">
        <f t="shared" si="236"/>
        <v>220</v>
      </c>
      <c r="AA155" s="17">
        <f>'ĐẤT PNN'!U155</f>
        <v>1</v>
      </c>
      <c r="AB155" s="27">
        <f t="shared" ref="AB155:AB160" si="271">AB154</f>
        <v>150</v>
      </c>
      <c r="AC155" s="27">
        <f t="shared" ref="AC155:AC160" si="272">AC154</f>
        <v>140</v>
      </c>
      <c r="AD155" s="27">
        <f t="shared" ref="AD155:AD160" si="273">AD154</f>
        <v>130</v>
      </c>
      <c r="AE155" s="27">
        <f t="shared" ref="AE155:AE160" si="274">AE154</f>
        <v>110</v>
      </c>
      <c r="AF155" s="103">
        <f t="shared" si="237"/>
        <v>500</v>
      </c>
      <c r="AG155" s="103">
        <f t="shared" si="238"/>
        <v>350</v>
      </c>
      <c r="AH155" s="103">
        <f t="shared" si="239"/>
        <v>290</v>
      </c>
      <c r="AI155" s="103">
        <f t="shared" si="240"/>
        <v>200</v>
      </c>
      <c r="AJ155" s="107">
        <f>'ĐẤT PNN'!I155-'ĐẤT NN'!P155</f>
        <v>1720</v>
      </c>
    </row>
    <row r="156" spans="1:36" ht="126" customHeight="1" x14ac:dyDescent="0.25">
      <c r="A156" s="115">
        <f>'ĐẤT PNN'!A156</f>
        <v>150</v>
      </c>
      <c r="B156" s="115" t="str">
        <f>'ĐẤT PNN'!B156</f>
        <v>VT3</v>
      </c>
      <c r="C156" s="115" t="str">
        <f t="shared" si="264"/>
        <v>TB1NT1_D10</v>
      </c>
      <c r="D156" s="115" t="s">
        <v>139</v>
      </c>
      <c r="E156" s="115" t="s">
        <v>87</v>
      </c>
      <c r="F156" s="115" t="s">
        <v>151</v>
      </c>
      <c r="G156" s="115" t="s">
        <v>149</v>
      </c>
      <c r="H156" s="115" t="str">
        <f t="shared" si="242"/>
        <v>Xã Hưng ThịnhCác đường nhóm IVị trí 1170</v>
      </c>
      <c r="I156" s="115"/>
      <c r="J156" s="115"/>
      <c r="K156" s="141" t="str">
        <f>'ĐẤT PNN'!D156</f>
        <v>Các tuyến đường giao thông đấu nối trực tiếp ra Quốc lộ 1 đoạn từ UBND xã Hưng Thịnh đến Cổng chính 2 ấp Hòa Bình - Quảng Đà có hiện trạng là đường nhựa, bê tông xi măng:
- Có bề rộng ≥5m, cách đường giao thông &gt;1.000m.
- Có bề rộng từ ≥3m đến &lt;5m, cách đường giao thông từ &gt;500m đến ≤1.000m.
- Có bề rộng &lt;3m, cách đường giao thông ≤200m.</v>
      </c>
      <c r="L156" s="141"/>
      <c r="M156" s="141"/>
      <c r="N156" s="117">
        <f t="shared" si="265"/>
        <v>135</v>
      </c>
      <c r="O156" s="117">
        <f t="shared" si="266"/>
        <v>130</v>
      </c>
      <c r="P156" s="117">
        <v>300</v>
      </c>
      <c r="Q156" s="117">
        <v>290</v>
      </c>
      <c r="R156" s="129">
        <v>1.1000000000000001</v>
      </c>
      <c r="S156" s="27">
        <f t="shared" si="267"/>
        <v>170</v>
      </c>
      <c r="T156" s="27">
        <f t="shared" si="268"/>
        <v>150</v>
      </c>
      <c r="U156" s="27">
        <f t="shared" si="269"/>
        <v>135</v>
      </c>
      <c r="V156" s="27">
        <f t="shared" si="270"/>
        <v>120</v>
      </c>
      <c r="W156" s="103">
        <f t="shared" si="233"/>
        <v>570</v>
      </c>
      <c r="X156" s="103">
        <f t="shared" si="234"/>
        <v>380</v>
      </c>
      <c r="Y156" s="103">
        <f t="shared" si="235"/>
        <v>300</v>
      </c>
      <c r="Z156" s="103">
        <f t="shared" si="236"/>
        <v>220</v>
      </c>
      <c r="AA156" s="17">
        <f>'ĐẤT PNN'!U156</f>
        <v>1</v>
      </c>
      <c r="AB156" s="27">
        <f t="shared" si="271"/>
        <v>150</v>
      </c>
      <c r="AC156" s="27">
        <f t="shared" si="272"/>
        <v>140</v>
      </c>
      <c r="AD156" s="27">
        <f t="shared" si="273"/>
        <v>130</v>
      </c>
      <c r="AE156" s="27">
        <f t="shared" si="274"/>
        <v>110</v>
      </c>
      <c r="AF156" s="103">
        <f t="shared" si="237"/>
        <v>500</v>
      </c>
      <c r="AG156" s="103">
        <f t="shared" si="238"/>
        <v>350</v>
      </c>
      <c r="AH156" s="103">
        <f t="shared" si="239"/>
        <v>290</v>
      </c>
      <c r="AI156" s="103">
        <f t="shared" si="240"/>
        <v>200</v>
      </c>
      <c r="AJ156" s="107">
        <f>'ĐẤT PNN'!I156-'ĐẤT NN'!P156</f>
        <v>1200</v>
      </c>
    </row>
    <row r="157" spans="1:36" ht="63" customHeight="1" x14ac:dyDescent="0.25">
      <c r="A157" s="115">
        <f>'ĐẤT PNN'!A157</f>
        <v>151</v>
      </c>
      <c r="B157" s="115" t="str">
        <f>'ĐẤT PNN'!B157</f>
        <v>VT4</v>
      </c>
      <c r="C157" s="115" t="str">
        <f t="shared" si="264"/>
        <v>TB1NT1_D10</v>
      </c>
      <c r="D157" s="115" t="s">
        <v>141</v>
      </c>
      <c r="E157" s="115" t="s">
        <v>87</v>
      </c>
      <c r="F157" s="115" t="s">
        <v>152</v>
      </c>
      <c r="G157" s="115" t="s">
        <v>149</v>
      </c>
      <c r="H157" s="115" t="str">
        <f t="shared" si="242"/>
        <v>Xã Hưng ThịnhCác đường nhóm IVị trí 1170</v>
      </c>
      <c r="I157" s="115"/>
      <c r="J157" s="115"/>
      <c r="K157" s="141" t="str">
        <f>'ĐẤT PNN'!D157</f>
        <v>Các tuyến đường giao thông đấu nối trực tiếp ra Quốc lộ 1 đoạn từ UBND xã Hưng Thịnh đến Cổng chính 2 ấp Hòa Bình - Quảng Đà có hiện trạng là đường nhựa, bê tông xi măng:
- Có bề rộng từ ≥3m đến &lt;5m, cách đường giao thông &gt;1.000m.
- Có bề rộng &lt;3m, cách đường giao thông &gt;200m.</v>
      </c>
      <c r="L157" s="141"/>
      <c r="M157" s="141"/>
      <c r="N157" s="117">
        <f t="shared" si="265"/>
        <v>120</v>
      </c>
      <c r="O157" s="117">
        <f t="shared" si="266"/>
        <v>110</v>
      </c>
      <c r="P157" s="117">
        <v>220</v>
      </c>
      <c r="Q157" s="117">
        <v>200</v>
      </c>
      <c r="R157" s="129">
        <v>1.1000000000000001</v>
      </c>
      <c r="S157" s="27">
        <f t="shared" si="267"/>
        <v>170</v>
      </c>
      <c r="T157" s="27">
        <f t="shared" si="268"/>
        <v>150</v>
      </c>
      <c r="U157" s="27">
        <f t="shared" si="269"/>
        <v>135</v>
      </c>
      <c r="V157" s="27">
        <f t="shared" si="270"/>
        <v>120</v>
      </c>
      <c r="W157" s="103">
        <f t="shared" si="233"/>
        <v>570</v>
      </c>
      <c r="X157" s="103">
        <f t="shared" si="234"/>
        <v>380</v>
      </c>
      <c r="Y157" s="103">
        <f t="shared" si="235"/>
        <v>300</v>
      </c>
      <c r="Z157" s="103">
        <f t="shared" si="236"/>
        <v>220</v>
      </c>
      <c r="AA157" s="17">
        <f>'ĐẤT PNN'!U157</f>
        <v>1</v>
      </c>
      <c r="AB157" s="27">
        <f t="shared" si="271"/>
        <v>150</v>
      </c>
      <c r="AC157" s="27">
        <f t="shared" si="272"/>
        <v>140</v>
      </c>
      <c r="AD157" s="27">
        <f t="shared" si="273"/>
        <v>130</v>
      </c>
      <c r="AE157" s="27">
        <f t="shared" si="274"/>
        <v>110</v>
      </c>
      <c r="AF157" s="103">
        <f t="shared" si="237"/>
        <v>500</v>
      </c>
      <c r="AG157" s="103">
        <f t="shared" si="238"/>
        <v>350</v>
      </c>
      <c r="AH157" s="103">
        <f t="shared" si="239"/>
        <v>290</v>
      </c>
      <c r="AI157" s="103">
        <f t="shared" si="240"/>
        <v>200</v>
      </c>
      <c r="AJ157" s="107">
        <f>'ĐẤT PNN'!I157-'ĐẤT NN'!P157</f>
        <v>740</v>
      </c>
    </row>
    <row r="158" spans="1:36" ht="110.25" customHeight="1" x14ac:dyDescent="0.25">
      <c r="A158" s="115">
        <f>'ĐẤT PNN'!A158</f>
        <v>152</v>
      </c>
      <c r="B158" s="115" t="str">
        <f>'ĐẤT PNN'!B158</f>
        <v>VT2*0,8</v>
      </c>
      <c r="C158" s="115" t="str">
        <f t="shared" si="264"/>
        <v>TB1NT1_D10</v>
      </c>
      <c r="D158" s="115" t="s">
        <v>137</v>
      </c>
      <c r="E158" s="115" t="s">
        <v>87</v>
      </c>
      <c r="F158" s="115" t="s">
        <v>150</v>
      </c>
      <c r="G158" s="115" t="s">
        <v>149</v>
      </c>
      <c r="H158" s="115" t="str">
        <f t="shared" si="242"/>
        <v>Xã Hưng ThịnhCác đường nhóm IVị trí 1170</v>
      </c>
      <c r="I158" s="115"/>
      <c r="J158" s="115"/>
      <c r="K158" s="141" t="str">
        <f>'ĐẤT PNN'!D158</f>
        <v>Các tuyến đường giao thông không đấu nối trực tiếp và thông ra Quốc lộ 1 đoạn từ UBND xã Hưng Thịnh đến Cổng chính 2 ấp Hòa Bình - Quảng Đà có hiện trạng là đường nhựa, bê tông xi măng:
- Có bề rộng ≥5m, cách đường giao thông ≤1.000m.
- Có bề rộng từ ≥3m đến &lt;5m, cách đường giao thông ≤500m.</v>
      </c>
      <c r="L158" s="141"/>
      <c r="M158" s="141"/>
      <c r="N158" s="117">
        <f t="shared" si="265"/>
        <v>150</v>
      </c>
      <c r="O158" s="117">
        <f t="shared" si="266"/>
        <v>140</v>
      </c>
      <c r="P158" s="117">
        <v>380</v>
      </c>
      <c r="Q158" s="117">
        <v>350</v>
      </c>
      <c r="R158" s="129">
        <v>1.1000000000000001</v>
      </c>
      <c r="S158" s="27">
        <f t="shared" si="267"/>
        <v>170</v>
      </c>
      <c r="T158" s="27">
        <f t="shared" si="268"/>
        <v>150</v>
      </c>
      <c r="U158" s="27">
        <f t="shared" si="269"/>
        <v>135</v>
      </c>
      <c r="V158" s="27">
        <f t="shared" si="270"/>
        <v>120</v>
      </c>
      <c r="W158" s="103">
        <f t="shared" si="233"/>
        <v>570</v>
      </c>
      <c r="X158" s="103">
        <f t="shared" si="234"/>
        <v>380</v>
      </c>
      <c r="Y158" s="103">
        <f t="shared" si="235"/>
        <v>300</v>
      </c>
      <c r="Z158" s="103">
        <f t="shared" si="236"/>
        <v>220</v>
      </c>
      <c r="AA158" s="17">
        <f>'ĐẤT PNN'!U158</f>
        <v>1</v>
      </c>
      <c r="AB158" s="27">
        <f t="shared" si="271"/>
        <v>150</v>
      </c>
      <c r="AC158" s="27">
        <f t="shared" si="272"/>
        <v>140</v>
      </c>
      <c r="AD158" s="27">
        <f t="shared" si="273"/>
        <v>130</v>
      </c>
      <c r="AE158" s="27">
        <f t="shared" si="274"/>
        <v>110</v>
      </c>
      <c r="AF158" s="103">
        <f t="shared" si="237"/>
        <v>500</v>
      </c>
      <c r="AG158" s="103">
        <f t="shared" si="238"/>
        <v>350</v>
      </c>
      <c r="AH158" s="103">
        <f t="shared" si="239"/>
        <v>290</v>
      </c>
      <c r="AI158" s="103">
        <f t="shared" si="240"/>
        <v>200</v>
      </c>
      <c r="AJ158" s="107">
        <f>'ĐẤT PNN'!I158-'ĐẤT NN'!P158</f>
        <v>1520</v>
      </c>
    </row>
    <row r="159" spans="1:36" ht="126" customHeight="1" x14ac:dyDescent="0.25">
      <c r="A159" s="115">
        <f>'ĐẤT PNN'!A159</f>
        <v>153</v>
      </c>
      <c r="B159" s="115" t="str">
        <f>'ĐẤT PNN'!B159</f>
        <v>VT3*0,8</v>
      </c>
      <c r="C159" s="115" t="str">
        <f t="shared" si="264"/>
        <v>TB1NT1_D10</v>
      </c>
      <c r="D159" s="115" t="s">
        <v>139</v>
      </c>
      <c r="E159" s="115" t="s">
        <v>87</v>
      </c>
      <c r="F159" s="115" t="s">
        <v>151</v>
      </c>
      <c r="G159" s="115" t="s">
        <v>149</v>
      </c>
      <c r="H159" s="115" t="str">
        <f t="shared" si="242"/>
        <v>Xã Hưng ThịnhCác đường nhóm IVị trí 1170</v>
      </c>
      <c r="I159" s="115"/>
      <c r="J159" s="115"/>
      <c r="K159" s="141" t="str">
        <f>'ĐẤT PNN'!D159</f>
        <v>Các tuyến đường giao thông không đấu nối trực tiếp và thông ra Quốc lộ 1 đoạn từ UBND xã Hưng Thịnh đến Cổng chính 2 ấp Hòa Bình - Quảng Đà có hiện trạng là đường nhựa, bê tông xi măng:
- Có bề rộng ≥5m, cách đường giao thông &gt;1.000m.
- Có bề rộng từ ≥3m đến &lt;5m, cách đường giao thông từ &gt;500m đến ≤1.000m.
- Có bề rộng &lt;3m, cách đường giao thông ≤200m.</v>
      </c>
      <c r="L159" s="141"/>
      <c r="M159" s="141"/>
      <c r="N159" s="117">
        <f t="shared" si="265"/>
        <v>135</v>
      </c>
      <c r="O159" s="117">
        <f t="shared" si="266"/>
        <v>130</v>
      </c>
      <c r="P159" s="117">
        <v>300</v>
      </c>
      <c r="Q159" s="117">
        <v>290</v>
      </c>
      <c r="R159" s="129">
        <v>1.1000000000000001</v>
      </c>
      <c r="S159" s="27">
        <f t="shared" si="267"/>
        <v>170</v>
      </c>
      <c r="T159" s="27">
        <f t="shared" si="268"/>
        <v>150</v>
      </c>
      <c r="U159" s="27">
        <f t="shared" si="269"/>
        <v>135</v>
      </c>
      <c r="V159" s="27">
        <f t="shared" si="270"/>
        <v>120</v>
      </c>
      <c r="W159" s="103">
        <f t="shared" si="233"/>
        <v>570</v>
      </c>
      <c r="X159" s="103">
        <f t="shared" si="234"/>
        <v>380</v>
      </c>
      <c r="Y159" s="103">
        <f t="shared" si="235"/>
        <v>300</v>
      </c>
      <c r="Z159" s="103">
        <f t="shared" si="236"/>
        <v>220</v>
      </c>
      <c r="AA159" s="17">
        <f>'ĐẤT PNN'!U159</f>
        <v>1</v>
      </c>
      <c r="AB159" s="27">
        <f t="shared" si="271"/>
        <v>150</v>
      </c>
      <c r="AC159" s="27">
        <f t="shared" si="272"/>
        <v>140</v>
      </c>
      <c r="AD159" s="27">
        <f t="shared" si="273"/>
        <v>130</v>
      </c>
      <c r="AE159" s="27">
        <f t="shared" si="274"/>
        <v>110</v>
      </c>
      <c r="AF159" s="103">
        <f t="shared" si="237"/>
        <v>500</v>
      </c>
      <c r="AG159" s="103">
        <f t="shared" si="238"/>
        <v>350</v>
      </c>
      <c r="AH159" s="103">
        <f t="shared" si="239"/>
        <v>290</v>
      </c>
      <c r="AI159" s="103">
        <f t="shared" si="240"/>
        <v>200</v>
      </c>
      <c r="AJ159" s="107">
        <f>'ĐẤT PNN'!I159-'ĐẤT NN'!P159</f>
        <v>1100</v>
      </c>
    </row>
    <row r="160" spans="1:36" ht="63" customHeight="1" x14ac:dyDescent="0.25">
      <c r="A160" s="115">
        <f>'ĐẤT PNN'!A160</f>
        <v>154</v>
      </c>
      <c r="B160" s="115" t="str">
        <f>'ĐẤT PNN'!B160</f>
        <v>VT4*0,8</v>
      </c>
      <c r="C160" s="115" t="str">
        <f t="shared" si="264"/>
        <v>TB1NT1_D10</v>
      </c>
      <c r="D160" s="115" t="s">
        <v>141</v>
      </c>
      <c r="E160" s="115" t="s">
        <v>87</v>
      </c>
      <c r="F160" s="115" t="s">
        <v>152</v>
      </c>
      <c r="G160" s="115" t="s">
        <v>149</v>
      </c>
      <c r="H160" s="115" t="str">
        <f t="shared" si="242"/>
        <v>Xã Hưng ThịnhCác đường nhóm IVị trí 1170</v>
      </c>
      <c r="I160" s="115"/>
      <c r="J160" s="115"/>
      <c r="K160" s="141" t="str">
        <f>'ĐẤT PNN'!D160</f>
        <v>Các tuyến đường giao thông không đấu nối trực tiếp và thông ra Quốc lộ 1 đoạn từ UBND xã Hưng Thịnh đến Cổng chính 2 ấp Hòa Bình - Quảng Đà có hiện trạng là đường nhựa, bê tông xi măng:
- Có bề rộng từ ≥3m đến &lt;5m, cách đường giao thông &gt;1.000m.
- Có bề rộng &lt;3m, cách đường giao thông &gt;200m.</v>
      </c>
      <c r="L160" s="141"/>
      <c r="M160" s="141"/>
      <c r="N160" s="117">
        <f t="shared" si="265"/>
        <v>120</v>
      </c>
      <c r="O160" s="117">
        <f t="shared" si="266"/>
        <v>110</v>
      </c>
      <c r="P160" s="117">
        <v>220</v>
      </c>
      <c r="Q160" s="117">
        <v>200</v>
      </c>
      <c r="R160" s="129">
        <v>1.1000000000000001</v>
      </c>
      <c r="S160" s="27">
        <f t="shared" si="267"/>
        <v>170</v>
      </c>
      <c r="T160" s="27">
        <f t="shared" si="268"/>
        <v>150</v>
      </c>
      <c r="U160" s="27">
        <f t="shared" si="269"/>
        <v>135</v>
      </c>
      <c r="V160" s="27">
        <f t="shared" si="270"/>
        <v>120</v>
      </c>
      <c r="W160" s="103">
        <f t="shared" si="233"/>
        <v>570</v>
      </c>
      <c r="X160" s="103">
        <f t="shared" si="234"/>
        <v>380</v>
      </c>
      <c r="Y160" s="103">
        <f t="shared" si="235"/>
        <v>300</v>
      </c>
      <c r="Z160" s="103">
        <f t="shared" si="236"/>
        <v>220</v>
      </c>
      <c r="AA160" s="17">
        <f>'ĐẤT PNN'!U160</f>
        <v>1</v>
      </c>
      <c r="AB160" s="27">
        <f t="shared" si="271"/>
        <v>150</v>
      </c>
      <c r="AC160" s="27">
        <f t="shared" si="272"/>
        <v>140</v>
      </c>
      <c r="AD160" s="27">
        <f t="shared" si="273"/>
        <v>130</v>
      </c>
      <c r="AE160" s="27">
        <f t="shared" si="274"/>
        <v>110</v>
      </c>
      <c r="AF160" s="103">
        <f t="shared" si="237"/>
        <v>500</v>
      </c>
      <c r="AG160" s="103">
        <f t="shared" si="238"/>
        <v>350</v>
      </c>
      <c r="AH160" s="103">
        <f t="shared" si="239"/>
        <v>290</v>
      </c>
      <c r="AI160" s="103">
        <f t="shared" si="240"/>
        <v>200</v>
      </c>
      <c r="AJ160" s="107">
        <f>'ĐẤT PNN'!I160-'ĐẤT NN'!P160</f>
        <v>620</v>
      </c>
    </row>
    <row r="161" spans="1:36" ht="63" x14ac:dyDescent="0.25">
      <c r="A161" s="115">
        <f>'ĐẤT PNN'!A161</f>
        <v>155</v>
      </c>
      <c r="B161" s="115" t="str">
        <f>'ĐẤT PNN'!B161</f>
        <v>TB1NT1_D11</v>
      </c>
      <c r="C161" s="115" t="str">
        <f>$B$161</f>
        <v>TB1NT1_D11</v>
      </c>
      <c r="D161" s="115" t="s">
        <v>135</v>
      </c>
      <c r="E161" s="115" t="s">
        <v>87</v>
      </c>
      <c r="F161" s="115" t="s">
        <v>148</v>
      </c>
      <c r="G161" s="115" t="s">
        <v>149</v>
      </c>
      <c r="H161" s="115" t="str">
        <f t="shared" si="242"/>
        <v>Xã Hưng ThịnhCác đường nhóm IVị trí 1170</v>
      </c>
      <c r="I161" s="128" t="s">
        <v>126</v>
      </c>
      <c r="J161" s="128" t="s">
        <v>127</v>
      </c>
      <c r="K161" s="116" t="str">
        <f>'ĐẤT PNN'!D161</f>
        <v>Quốc lộ 1</v>
      </c>
      <c r="L161" s="116" t="str">
        <f>'ĐẤT PNN'!E161</f>
        <v>Cổng chính 2 ấp Hòa Bình - Quảng Đà</v>
      </c>
      <c r="M161" s="116" t="str">
        <f>'ĐẤT PNN'!F161</f>
        <v>Đường liên xã Hưng Long - Dầu Giây (bên phải) và Trung tâm Nghiên cứu Nông nghiệp Hưng Lộc (bên trái)</v>
      </c>
      <c r="N161" s="117">
        <f>S161</f>
        <v>170</v>
      </c>
      <c r="O161" s="117">
        <f>AB161</f>
        <v>150</v>
      </c>
      <c r="P161" s="117">
        <v>570</v>
      </c>
      <c r="Q161" s="117">
        <v>500</v>
      </c>
      <c r="R161" s="129">
        <v>1.1000000000000001</v>
      </c>
      <c r="S161" s="55">
        <v>170</v>
      </c>
      <c r="T161" s="55">
        <v>150</v>
      </c>
      <c r="U161" s="55">
        <v>135</v>
      </c>
      <c r="V161" s="55">
        <v>120</v>
      </c>
      <c r="W161" s="103">
        <f t="shared" si="233"/>
        <v>570</v>
      </c>
      <c r="X161" s="103">
        <f t="shared" si="234"/>
        <v>380</v>
      </c>
      <c r="Y161" s="103">
        <f t="shared" si="235"/>
        <v>300</v>
      </c>
      <c r="Z161" s="103">
        <f t="shared" si="236"/>
        <v>220</v>
      </c>
      <c r="AA161" s="17">
        <f>'ĐẤT PNN'!U161</f>
        <v>1</v>
      </c>
      <c r="AB161" s="99">
        <v>150</v>
      </c>
      <c r="AC161" s="99">
        <v>140</v>
      </c>
      <c r="AD161" s="99">
        <v>130</v>
      </c>
      <c r="AE161" s="99">
        <v>110</v>
      </c>
      <c r="AF161" s="103">
        <f t="shared" si="237"/>
        <v>500</v>
      </c>
      <c r="AG161" s="103">
        <f t="shared" si="238"/>
        <v>350</v>
      </c>
      <c r="AH161" s="103">
        <f t="shared" si="239"/>
        <v>290</v>
      </c>
      <c r="AI161" s="103">
        <f t="shared" si="240"/>
        <v>200</v>
      </c>
      <c r="AJ161" s="107">
        <f>'ĐẤT PNN'!I161-'ĐẤT NN'!P161</f>
        <v>4430</v>
      </c>
    </row>
    <row r="162" spans="1:36" ht="141.75" customHeight="1" x14ac:dyDescent="0.25">
      <c r="A162" s="115">
        <f>'ĐẤT PNN'!A162</f>
        <v>156</v>
      </c>
      <c r="B162" s="115" t="str">
        <f>'ĐẤT PNN'!B162</f>
        <v>VT2</v>
      </c>
      <c r="C162" s="115" t="str">
        <f t="shared" ref="C162:C167" si="275">$B$161</f>
        <v>TB1NT1_D11</v>
      </c>
      <c r="D162" s="115" t="s">
        <v>137</v>
      </c>
      <c r="E162" s="115" t="s">
        <v>87</v>
      </c>
      <c r="F162" s="115" t="s">
        <v>150</v>
      </c>
      <c r="G162" s="115" t="s">
        <v>149</v>
      </c>
      <c r="H162" s="115" t="str">
        <f t="shared" si="242"/>
        <v>Xã Hưng ThịnhCác đường nhóm IVị trí 1170</v>
      </c>
      <c r="I162" s="115"/>
      <c r="J162" s="115"/>
      <c r="K162" s="141" t="str">
        <f>'ĐẤT PNN'!D162</f>
        <v>Các tuyến đường giao thông đấu nối trực tiếp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≤1.000m.
- Có bề rộng từ ≥3m đến &lt;5m, cách đường giao thông ≤500m.</v>
      </c>
      <c r="L162" s="141"/>
      <c r="M162" s="141"/>
      <c r="N162" s="117">
        <f t="shared" ref="N162:N167" si="276">IF(B162="VT2",T162,IF(B162="VT3",U162,IF(B162="VT2*0,8",T162,IF(B162="VT3*0,8",U162,V162))))</f>
        <v>150</v>
      </c>
      <c r="O162" s="117">
        <f t="shared" ref="O162:O167" si="277">IF(B162="VT2",AC162,IF(B162="VT3",AD162,IF(B162="VT2*0,8",AC162,IF(B162="VT3*0,8",AD162,AE162))))</f>
        <v>140</v>
      </c>
      <c r="P162" s="117">
        <v>380</v>
      </c>
      <c r="Q162" s="117">
        <v>350</v>
      </c>
      <c r="R162" s="129">
        <v>1.1000000000000001</v>
      </c>
      <c r="S162" s="27">
        <f t="shared" ref="S162:S167" si="278">S161</f>
        <v>170</v>
      </c>
      <c r="T162" s="27">
        <f t="shared" ref="T162:T167" si="279">T161</f>
        <v>150</v>
      </c>
      <c r="U162" s="27">
        <f t="shared" ref="U162:U167" si="280">U161</f>
        <v>135</v>
      </c>
      <c r="V162" s="27">
        <f t="shared" ref="V162:V167" si="281">V161</f>
        <v>120</v>
      </c>
      <c r="W162" s="103">
        <f t="shared" si="233"/>
        <v>570</v>
      </c>
      <c r="X162" s="103">
        <f t="shared" si="234"/>
        <v>380</v>
      </c>
      <c r="Y162" s="103">
        <f t="shared" si="235"/>
        <v>300</v>
      </c>
      <c r="Z162" s="103">
        <f t="shared" si="236"/>
        <v>220</v>
      </c>
      <c r="AA162" s="17">
        <f>'ĐẤT PNN'!U162</f>
        <v>1</v>
      </c>
      <c r="AB162" s="27">
        <f t="shared" ref="AB162:AB167" si="282">AB161</f>
        <v>150</v>
      </c>
      <c r="AC162" s="27">
        <f t="shared" ref="AC162:AC167" si="283">AC161</f>
        <v>140</v>
      </c>
      <c r="AD162" s="27">
        <f t="shared" ref="AD162:AD167" si="284">AD161</f>
        <v>130</v>
      </c>
      <c r="AE162" s="27">
        <f t="shared" ref="AE162:AE167" si="285">AE161</f>
        <v>110</v>
      </c>
      <c r="AF162" s="103">
        <f t="shared" si="237"/>
        <v>500</v>
      </c>
      <c r="AG162" s="103">
        <f t="shared" si="238"/>
        <v>350</v>
      </c>
      <c r="AH162" s="103">
        <f t="shared" si="239"/>
        <v>290</v>
      </c>
      <c r="AI162" s="103">
        <f t="shared" si="240"/>
        <v>200</v>
      </c>
      <c r="AJ162" s="107">
        <f>'ĐẤT PNN'!I162-'ĐẤT NN'!P162</f>
        <v>1720</v>
      </c>
    </row>
    <row r="163" spans="1:36" ht="157.5" customHeight="1" x14ac:dyDescent="0.25">
      <c r="A163" s="115">
        <f>'ĐẤT PNN'!A163</f>
        <v>157</v>
      </c>
      <c r="B163" s="115" t="str">
        <f>'ĐẤT PNN'!B163</f>
        <v>VT3</v>
      </c>
      <c r="C163" s="115" t="str">
        <f t="shared" si="275"/>
        <v>TB1NT1_D11</v>
      </c>
      <c r="D163" s="115" t="s">
        <v>139</v>
      </c>
      <c r="E163" s="115" t="s">
        <v>87</v>
      </c>
      <c r="F163" s="115" t="s">
        <v>151</v>
      </c>
      <c r="G163" s="115" t="s">
        <v>149</v>
      </c>
      <c r="H163" s="115" t="str">
        <f t="shared" si="242"/>
        <v>Xã Hưng ThịnhCác đường nhóm IVị trí 1170</v>
      </c>
      <c r="I163" s="115"/>
      <c r="J163" s="115"/>
      <c r="K163" s="141" t="str">
        <f>'ĐẤT PNN'!D163</f>
        <v>Các tuyến đường giao thông đấu nối trực tiếp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&gt;1.000m.
- Có bề rộng từ ≥3m đến &lt;5m, cách đường giao thông từ &gt;500m đến ≤1.000m.
- Có bề rộng &lt;3m, cách đường giao thông ≤200m.</v>
      </c>
      <c r="L163" s="141"/>
      <c r="M163" s="141"/>
      <c r="N163" s="117">
        <f t="shared" si="276"/>
        <v>135</v>
      </c>
      <c r="O163" s="117">
        <f t="shared" si="277"/>
        <v>130</v>
      </c>
      <c r="P163" s="117">
        <v>300</v>
      </c>
      <c r="Q163" s="117">
        <v>290</v>
      </c>
      <c r="R163" s="129">
        <v>1.1000000000000001</v>
      </c>
      <c r="S163" s="27">
        <f t="shared" si="278"/>
        <v>170</v>
      </c>
      <c r="T163" s="27">
        <f t="shared" si="279"/>
        <v>150</v>
      </c>
      <c r="U163" s="27">
        <f t="shared" si="280"/>
        <v>135</v>
      </c>
      <c r="V163" s="27">
        <f t="shared" si="281"/>
        <v>120</v>
      </c>
      <c r="W163" s="103">
        <f t="shared" si="233"/>
        <v>570</v>
      </c>
      <c r="X163" s="103">
        <f t="shared" si="234"/>
        <v>380</v>
      </c>
      <c r="Y163" s="103">
        <f t="shared" si="235"/>
        <v>300</v>
      </c>
      <c r="Z163" s="103">
        <f t="shared" si="236"/>
        <v>220</v>
      </c>
      <c r="AA163" s="17">
        <f>'ĐẤT PNN'!U163</f>
        <v>1</v>
      </c>
      <c r="AB163" s="27">
        <f t="shared" si="282"/>
        <v>150</v>
      </c>
      <c r="AC163" s="27">
        <f t="shared" si="283"/>
        <v>140</v>
      </c>
      <c r="AD163" s="27">
        <f t="shared" si="284"/>
        <v>130</v>
      </c>
      <c r="AE163" s="27">
        <f t="shared" si="285"/>
        <v>110</v>
      </c>
      <c r="AF163" s="103">
        <f t="shared" si="237"/>
        <v>500</v>
      </c>
      <c r="AG163" s="103">
        <f t="shared" si="238"/>
        <v>350</v>
      </c>
      <c r="AH163" s="103">
        <f t="shared" si="239"/>
        <v>290</v>
      </c>
      <c r="AI163" s="103">
        <f t="shared" si="240"/>
        <v>200</v>
      </c>
      <c r="AJ163" s="107">
        <f>'ĐẤT PNN'!I163-'ĐẤT NN'!P163</f>
        <v>1200</v>
      </c>
    </row>
    <row r="164" spans="1:36" ht="94.5" customHeight="1" x14ac:dyDescent="0.25">
      <c r="A164" s="115">
        <f>'ĐẤT PNN'!A164</f>
        <v>158</v>
      </c>
      <c r="B164" s="115" t="str">
        <f>'ĐẤT PNN'!B164</f>
        <v>VT4</v>
      </c>
      <c r="C164" s="115" t="str">
        <f t="shared" si="275"/>
        <v>TB1NT1_D11</v>
      </c>
      <c r="D164" s="115" t="s">
        <v>141</v>
      </c>
      <c r="E164" s="115" t="s">
        <v>87</v>
      </c>
      <c r="F164" s="115" t="s">
        <v>152</v>
      </c>
      <c r="G164" s="115" t="s">
        <v>149</v>
      </c>
      <c r="H164" s="115" t="str">
        <f t="shared" si="242"/>
        <v>Xã Hưng ThịnhCác đường nhóm IVị trí 1170</v>
      </c>
      <c r="I164" s="115"/>
      <c r="J164" s="115"/>
      <c r="K164" s="141" t="str">
        <f>'ĐẤT PNN'!D164</f>
        <v>Các tuyến đường giao thông đấu nối trực tiếp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từ ≥3m đến &lt;5m, cách đường giao thông &gt;1.000m.
- Có bề rộng &lt;3m, cách đường giao thông &gt;200m.</v>
      </c>
      <c r="L164" s="141"/>
      <c r="M164" s="141"/>
      <c r="N164" s="117">
        <f t="shared" si="276"/>
        <v>120</v>
      </c>
      <c r="O164" s="117">
        <f t="shared" si="277"/>
        <v>110</v>
      </c>
      <c r="P164" s="117">
        <v>220</v>
      </c>
      <c r="Q164" s="117">
        <v>200</v>
      </c>
      <c r="R164" s="129">
        <v>1.1000000000000001</v>
      </c>
      <c r="S164" s="27">
        <f t="shared" si="278"/>
        <v>170</v>
      </c>
      <c r="T164" s="27">
        <f t="shared" si="279"/>
        <v>150</v>
      </c>
      <c r="U164" s="27">
        <f t="shared" si="280"/>
        <v>135</v>
      </c>
      <c r="V164" s="27">
        <f t="shared" si="281"/>
        <v>120</v>
      </c>
      <c r="W164" s="103">
        <f t="shared" si="233"/>
        <v>570</v>
      </c>
      <c r="X164" s="103">
        <f t="shared" si="234"/>
        <v>380</v>
      </c>
      <c r="Y164" s="103">
        <f t="shared" si="235"/>
        <v>300</v>
      </c>
      <c r="Z164" s="103">
        <f t="shared" si="236"/>
        <v>220</v>
      </c>
      <c r="AA164" s="17">
        <f>'ĐẤT PNN'!U164</f>
        <v>1</v>
      </c>
      <c r="AB164" s="27">
        <f t="shared" si="282"/>
        <v>150</v>
      </c>
      <c r="AC164" s="27">
        <f t="shared" si="283"/>
        <v>140</v>
      </c>
      <c r="AD164" s="27">
        <f t="shared" si="284"/>
        <v>130</v>
      </c>
      <c r="AE164" s="27">
        <f t="shared" si="285"/>
        <v>110</v>
      </c>
      <c r="AF164" s="103">
        <f t="shared" si="237"/>
        <v>500</v>
      </c>
      <c r="AG164" s="103">
        <f t="shared" si="238"/>
        <v>350</v>
      </c>
      <c r="AH164" s="103">
        <f t="shared" si="239"/>
        <v>290</v>
      </c>
      <c r="AI164" s="103">
        <f t="shared" si="240"/>
        <v>200</v>
      </c>
      <c r="AJ164" s="107">
        <f>'ĐẤT PNN'!I164-'ĐẤT NN'!P164</f>
        <v>740</v>
      </c>
    </row>
    <row r="165" spans="1:36" ht="141.75" customHeight="1" x14ac:dyDescent="0.25">
      <c r="A165" s="115">
        <f>'ĐẤT PNN'!A165</f>
        <v>159</v>
      </c>
      <c r="B165" s="115" t="str">
        <f>'ĐẤT PNN'!B165</f>
        <v>VT2*0,8</v>
      </c>
      <c r="C165" s="115" t="str">
        <f t="shared" si="275"/>
        <v>TB1NT1_D11</v>
      </c>
      <c r="D165" s="115" t="s">
        <v>137</v>
      </c>
      <c r="E165" s="115" t="s">
        <v>87</v>
      </c>
      <c r="F165" s="115" t="s">
        <v>150</v>
      </c>
      <c r="G165" s="115" t="s">
        <v>149</v>
      </c>
      <c r="H165" s="115" t="str">
        <f t="shared" si="242"/>
        <v>Xã Hưng ThịnhCác đường nhóm IVị trí 1170</v>
      </c>
      <c r="I165" s="115"/>
      <c r="J165" s="115"/>
      <c r="K165" s="141" t="str">
        <f>'ĐẤT PNN'!D165</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≤1.000m.
- Có bề rộng từ ≥3m đến &lt;5m, cách đường giao thông ≤500m.</v>
      </c>
      <c r="L165" s="141"/>
      <c r="M165" s="141"/>
      <c r="N165" s="117">
        <f t="shared" si="276"/>
        <v>150</v>
      </c>
      <c r="O165" s="117">
        <f t="shared" si="277"/>
        <v>140</v>
      </c>
      <c r="P165" s="117">
        <v>380</v>
      </c>
      <c r="Q165" s="117">
        <v>350</v>
      </c>
      <c r="R165" s="129">
        <v>1.1000000000000001</v>
      </c>
      <c r="S165" s="27">
        <f t="shared" si="278"/>
        <v>170</v>
      </c>
      <c r="T165" s="27">
        <f t="shared" si="279"/>
        <v>150</v>
      </c>
      <c r="U165" s="27">
        <f t="shared" si="280"/>
        <v>135</v>
      </c>
      <c r="V165" s="27">
        <f t="shared" si="281"/>
        <v>120</v>
      </c>
      <c r="W165" s="103">
        <f t="shared" si="233"/>
        <v>570</v>
      </c>
      <c r="X165" s="103">
        <f t="shared" si="234"/>
        <v>380</v>
      </c>
      <c r="Y165" s="103">
        <f t="shared" si="235"/>
        <v>300</v>
      </c>
      <c r="Z165" s="103">
        <f t="shared" si="236"/>
        <v>220</v>
      </c>
      <c r="AA165" s="17">
        <f>'ĐẤT PNN'!U165</f>
        <v>1</v>
      </c>
      <c r="AB165" s="27">
        <f t="shared" si="282"/>
        <v>150</v>
      </c>
      <c r="AC165" s="27">
        <f t="shared" si="283"/>
        <v>140</v>
      </c>
      <c r="AD165" s="27">
        <f t="shared" si="284"/>
        <v>130</v>
      </c>
      <c r="AE165" s="27">
        <f t="shared" si="285"/>
        <v>110</v>
      </c>
      <c r="AF165" s="103">
        <f t="shared" si="237"/>
        <v>500</v>
      </c>
      <c r="AG165" s="103">
        <f t="shared" si="238"/>
        <v>350</v>
      </c>
      <c r="AH165" s="103">
        <f t="shared" si="239"/>
        <v>290</v>
      </c>
      <c r="AI165" s="103">
        <f t="shared" si="240"/>
        <v>200</v>
      </c>
      <c r="AJ165" s="107">
        <f>'ĐẤT PNN'!I165-'ĐẤT NN'!P165</f>
        <v>1520</v>
      </c>
    </row>
    <row r="166" spans="1:36" ht="157.5" customHeight="1" x14ac:dyDescent="0.25">
      <c r="A166" s="115">
        <f>'ĐẤT PNN'!A166</f>
        <v>160</v>
      </c>
      <c r="B166" s="115" t="str">
        <f>'ĐẤT PNN'!B166</f>
        <v>VT3*0,8</v>
      </c>
      <c r="C166" s="115" t="str">
        <f t="shared" si="275"/>
        <v>TB1NT1_D11</v>
      </c>
      <c r="D166" s="115" t="s">
        <v>139</v>
      </c>
      <c r="E166" s="115" t="s">
        <v>87</v>
      </c>
      <c r="F166" s="115" t="s">
        <v>151</v>
      </c>
      <c r="G166" s="115" t="s">
        <v>149</v>
      </c>
      <c r="H166" s="115" t="str">
        <f t="shared" si="242"/>
        <v>Xã Hưng ThịnhCác đường nhóm IVị trí 1170</v>
      </c>
      <c r="I166" s="115"/>
      <c r="J166" s="115"/>
      <c r="K166" s="141" t="str">
        <f>'ĐẤT PNN'!D166</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≥5m, cách đường giao thông &gt;1.000m.
- Có bề rộng từ ≥3m đến &lt;5m, cách đường giao thông từ &gt;500m đến ≤1.000m.
- Có bề rộng &lt;3m, cách đường giao thông ≤200m.</v>
      </c>
      <c r="L166" s="141"/>
      <c r="M166" s="141"/>
      <c r="N166" s="117">
        <f t="shared" si="276"/>
        <v>135</v>
      </c>
      <c r="O166" s="117">
        <f t="shared" si="277"/>
        <v>130</v>
      </c>
      <c r="P166" s="117">
        <v>300</v>
      </c>
      <c r="Q166" s="117">
        <v>290</v>
      </c>
      <c r="R166" s="129">
        <v>1.1000000000000001</v>
      </c>
      <c r="S166" s="27">
        <f t="shared" si="278"/>
        <v>170</v>
      </c>
      <c r="T166" s="27">
        <f t="shared" si="279"/>
        <v>150</v>
      </c>
      <c r="U166" s="27">
        <f t="shared" si="280"/>
        <v>135</v>
      </c>
      <c r="V166" s="27">
        <f t="shared" si="281"/>
        <v>120</v>
      </c>
      <c r="W166" s="103">
        <f t="shared" si="233"/>
        <v>570</v>
      </c>
      <c r="X166" s="103">
        <f t="shared" si="234"/>
        <v>380</v>
      </c>
      <c r="Y166" s="103">
        <f t="shared" si="235"/>
        <v>300</v>
      </c>
      <c r="Z166" s="103">
        <f t="shared" si="236"/>
        <v>220</v>
      </c>
      <c r="AA166" s="17">
        <f>'ĐẤT PNN'!U166</f>
        <v>1</v>
      </c>
      <c r="AB166" s="27">
        <f t="shared" si="282"/>
        <v>150</v>
      </c>
      <c r="AC166" s="27">
        <f t="shared" si="283"/>
        <v>140</v>
      </c>
      <c r="AD166" s="27">
        <f t="shared" si="284"/>
        <v>130</v>
      </c>
      <c r="AE166" s="27">
        <f t="shared" si="285"/>
        <v>110</v>
      </c>
      <c r="AF166" s="103">
        <f t="shared" si="237"/>
        <v>500</v>
      </c>
      <c r="AG166" s="103">
        <f t="shared" si="238"/>
        <v>350</v>
      </c>
      <c r="AH166" s="103">
        <f t="shared" si="239"/>
        <v>290</v>
      </c>
      <c r="AI166" s="103">
        <f t="shared" si="240"/>
        <v>200</v>
      </c>
      <c r="AJ166" s="107">
        <f>'ĐẤT PNN'!I166-'ĐẤT NN'!P166</f>
        <v>1100</v>
      </c>
    </row>
    <row r="167" spans="1:36" ht="94.5" customHeight="1" x14ac:dyDescent="0.25">
      <c r="A167" s="115">
        <f>'ĐẤT PNN'!A167</f>
        <v>161</v>
      </c>
      <c r="B167" s="115" t="str">
        <f>'ĐẤT PNN'!B167</f>
        <v>VT4*0,8</v>
      </c>
      <c r="C167" s="115" t="str">
        <f t="shared" si="275"/>
        <v>TB1NT1_D11</v>
      </c>
      <c r="D167" s="115" t="s">
        <v>141</v>
      </c>
      <c r="E167" s="115" t="s">
        <v>87</v>
      </c>
      <c r="F167" s="115" t="s">
        <v>152</v>
      </c>
      <c r="G167" s="115" t="s">
        <v>149</v>
      </c>
      <c r="H167" s="115" t="str">
        <f t="shared" si="242"/>
        <v>Xã Hưng ThịnhCác đường nhóm IVị trí 1170</v>
      </c>
      <c r="I167" s="115"/>
      <c r="J167" s="115"/>
      <c r="K167" s="141" t="str">
        <f>'ĐẤT PNN'!D167</f>
        <v>Các tuyến đường giao thông không đấu nối trực tiếp và thông ra Quốc lộ 1 đoạn từ Cổng chính 2 ấp Hòa Bình - Quảng Đà đến Đường liên xã Hưng Long - Dầu Giây (bên phải) và Trung tâm Nghiên cứu Nông nghiệp Hưng Lộc (bên trái) có hiện trạng là đường nhựa, bê tông xi măng:
- Có bề rộng từ ≥3m đến &lt;5m, cách đường giao thông &gt;1.000m.
- Có bề rộng &lt;3m, cách đường giao thông &gt;200m.</v>
      </c>
      <c r="L167" s="141"/>
      <c r="M167" s="141"/>
      <c r="N167" s="117">
        <f t="shared" si="276"/>
        <v>120</v>
      </c>
      <c r="O167" s="117">
        <f t="shared" si="277"/>
        <v>110</v>
      </c>
      <c r="P167" s="117">
        <v>220</v>
      </c>
      <c r="Q167" s="117">
        <v>200</v>
      </c>
      <c r="R167" s="129">
        <v>1.1000000000000001</v>
      </c>
      <c r="S167" s="27">
        <f t="shared" si="278"/>
        <v>170</v>
      </c>
      <c r="T167" s="27">
        <f t="shared" si="279"/>
        <v>150</v>
      </c>
      <c r="U167" s="27">
        <f t="shared" si="280"/>
        <v>135</v>
      </c>
      <c r="V167" s="27">
        <f t="shared" si="281"/>
        <v>120</v>
      </c>
      <c r="W167" s="103">
        <f t="shared" si="233"/>
        <v>570</v>
      </c>
      <c r="X167" s="103">
        <f t="shared" si="234"/>
        <v>380</v>
      </c>
      <c r="Y167" s="103">
        <f t="shared" si="235"/>
        <v>300</v>
      </c>
      <c r="Z167" s="103">
        <f t="shared" si="236"/>
        <v>220</v>
      </c>
      <c r="AA167" s="17">
        <f>'ĐẤT PNN'!U167</f>
        <v>1</v>
      </c>
      <c r="AB167" s="27">
        <f t="shared" si="282"/>
        <v>150</v>
      </c>
      <c r="AC167" s="27">
        <f t="shared" si="283"/>
        <v>140</v>
      </c>
      <c r="AD167" s="27">
        <f t="shared" si="284"/>
        <v>130</v>
      </c>
      <c r="AE167" s="27">
        <f t="shared" si="285"/>
        <v>110</v>
      </c>
      <c r="AF167" s="103">
        <f t="shared" si="237"/>
        <v>500</v>
      </c>
      <c r="AG167" s="103">
        <f t="shared" si="238"/>
        <v>350</v>
      </c>
      <c r="AH167" s="103">
        <f t="shared" si="239"/>
        <v>290</v>
      </c>
      <c r="AI167" s="103">
        <f t="shared" si="240"/>
        <v>200</v>
      </c>
      <c r="AJ167" s="107">
        <f>'ĐẤT PNN'!I167-'ĐẤT NN'!P167</f>
        <v>620</v>
      </c>
    </row>
    <row r="168" spans="1:36" ht="63" x14ac:dyDescent="0.25">
      <c r="A168" s="115">
        <f>'ĐẤT PNN'!A168</f>
        <v>162</v>
      </c>
      <c r="B168" s="115" t="str">
        <f>'ĐẤT PNN'!B168</f>
        <v>TB1NT1_D12</v>
      </c>
      <c r="C168" s="115" t="str">
        <f>$B$168</f>
        <v>TB1NT1_D12</v>
      </c>
      <c r="D168" s="115" t="s">
        <v>135</v>
      </c>
      <c r="E168" s="115" t="s">
        <v>87</v>
      </c>
      <c r="F168" s="115" t="s">
        <v>148</v>
      </c>
      <c r="G168" s="115" t="s">
        <v>149</v>
      </c>
      <c r="H168" s="115" t="str">
        <f t="shared" si="242"/>
        <v>Xã Hưng ThịnhCác đường nhóm IVị trí 1170</v>
      </c>
      <c r="I168" s="128" t="s">
        <v>126</v>
      </c>
      <c r="J168" s="128" t="s">
        <v>127</v>
      </c>
      <c r="K168" s="116" t="str">
        <f>'ĐẤT PNN'!D168</f>
        <v>Quốc lộ 1</v>
      </c>
      <c r="L168" s="116" t="str">
        <f>'ĐẤT PNN'!E168</f>
        <v>Đường liên xã Hưng Long - Dầu Giây (bên phải) và Trung tâm Nghiên cứu Nông nghiệp Hưng Lộc (bên trái)</v>
      </c>
      <c r="M168" s="116" t="str">
        <f>'ĐẤT PNN'!F168</f>
        <v>Giáp ranh xã Dầu Giây</v>
      </c>
      <c r="N168" s="117">
        <f>S168</f>
        <v>170</v>
      </c>
      <c r="O168" s="117">
        <f>AB168</f>
        <v>150</v>
      </c>
      <c r="P168" s="117">
        <v>570</v>
      </c>
      <c r="Q168" s="117">
        <v>500</v>
      </c>
      <c r="R168" s="129">
        <v>1.1299999999999999</v>
      </c>
      <c r="S168" s="55">
        <v>170</v>
      </c>
      <c r="T168" s="55">
        <v>150</v>
      </c>
      <c r="U168" s="55">
        <v>135</v>
      </c>
      <c r="V168" s="55">
        <v>120</v>
      </c>
      <c r="W168" s="103">
        <f t="shared" si="233"/>
        <v>570</v>
      </c>
      <c r="X168" s="103">
        <f t="shared" si="234"/>
        <v>380</v>
      </c>
      <c r="Y168" s="103">
        <f t="shared" si="235"/>
        <v>300</v>
      </c>
      <c r="Z168" s="103">
        <f t="shared" si="236"/>
        <v>220</v>
      </c>
      <c r="AA168" s="17">
        <f>'ĐẤT PNN'!U168</f>
        <v>1</v>
      </c>
      <c r="AB168" s="99">
        <v>150</v>
      </c>
      <c r="AC168" s="99">
        <v>140</v>
      </c>
      <c r="AD168" s="99">
        <v>130</v>
      </c>
      <c r="AE168" s="99">
        <v>110</v>
      </c>
      <c r="AF168" s="103">
        <f t="shared" si="237"/>
        <v>500</v>
      </c>
      <c r="AG168" s="103">
        <f t="shared" si="238"/>
        <v>350</v>
      </c>
      <c r="AH168" s="103">
        <f t="shared" si="239"/>
        <v>290</v>
      </c>
      <c r="AI168" s="103">
        <f t="shared" si="240"/>
        <v>200</v>
      </c>
      <c r="AJ168" s="107">
        <f>'ĐẤT PNN'!I168-'ĐẤT NN'!P168</f>
        <v>3430</v>
      </c>
    </row>
    <row r="169" spans="1:36" ht="141.75" customHeight="1" x14ac:dyDescent="0.25">
      <c r="A169" s="115">
        <f>'ĐẤT PNN'!A169</f>
        <v>163</v>
      </c>
      <c r="B169" s="115" t="str">
        <f>'ĐẤT PNN'!B169</f>
        <v>VT2</v>
      </c>
      <c r="C169" s="115" t="str">
        <f t="shared" ref="C169:C174" si="286">$B$168</f>
        <v>TB1NT1_D12</v>
      </c>
      <c r="D169" s="115" t="s">
        <v>137</v>
      </c>
      <c r="E169" s="115" t="s">
        <v>87</v>
      </c>
      <c r="F169" s="115" t="s">
        <v>150</v>
      </c>
      <c r="G169" s="115" t="s">
        <v>149</v>
      </c>
      <c r="H169" s="115" t="str">
        <f t="shared" si="242"/>
        <v>Xã Hưng ThịnhCác đường nhóm IVị trí 1170</v>
      </c>
      <c r="I169" s="115"/>
      <c r="J169" s="115"/>
      <c r="K169" s="141" t="str">
        <f>'ĐẤT PNN'!D169</f>
        <v>Các tuyến đường giao thông đấu nối trực tiếp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≤1.000m.
- Có bề rộng từ ≥3m đến &lt;5m, cách đường giao thông ≤500m.</v>
      </c>
      <c r="L169" s="141"/>
      <c r="M169" s="141"/>
      <c r="N169" s="117">
        <f t="shared" ref="N169:N174" si="287">IF(B169="VT2",T169,IF(B169="VT3",U169,IF(B169="VT2*0,8",T169,IF(B169="VT3*0,8",U169,V169))))</f>
        <v>150</v>
      </c>
      <c r="O169" s="117">
        <f t="shared" ref="O169:O174" si="288">IF(B169="VT2",AC169,IF(B169="VT3",AD169,IF(B169="VT2*0,8",AC169,IF(B169="VT3*0,8",AD169,AE169))))</f>
        <v>140</v>
      </c>
      <c r="P169" s="117">
        <v>380</v>
      </c>
      <c r="Q169" s="117">
        <v>350</v>
      </c>
      <c r="R169" s="129">
        <v>1.1299999999999999</v>
      </c>
      <c r="S169" s="27">
        <f t="shared" ref="S169:S174" si="289">S168</f>
        <v>170</v>
      </c>
      <c r="T169" s="27">
        <f t="shared" ref="T169:T174" si="290">T168</f>
        <v>150</v>
      </c>
      <c r="U169" s="27">
        <f t="shared" ref="U169:U174" si="291">U168</f>
        <v>135</v>
      </c>
      <c r="V169" s="27">
        <f t="shared" ref="V169:V174" si="292">V168</f>
        <v>120</v>
      </c>
      <c r="W169" s="103">
        <f t="shared" si="233"/>
        <v>570</v>
      </c>
      <c r="X169" s="103">
        <f t="shared" si="234"/>
        <v>380</v>
      </c>
      <c r="Y169" s="103">
        <f t="shared" si="235"/>
        <v>300</v>
      </c>
      <c r="Z169" s="103">
        <f t="shared" si="236"/>
        <v>220</v>
      </c>
      <c r="AA169" s="17">
        <f>'ĐẤT PNN'!U169</f>
        <v>1</v>
      </c>
      <c r="AB169" s="27">
        <f t="shared" ref="AB169:AB174" si="293">AB168</f>
        <v>150</v>
      </c>
      <c r="AC169" s="27">
        <f t="shared" ref="AC169:AC174" si="294">AC168</f>
        <v>140</v>
      </c>
      <c r="AD169" s="27">
        <f t="shared" ref="AD169:AD174" si="295">AD168</f>
        <v>130</v>
      </c>
      <c r="AE169" s="27">
        <f t="shared" ref="AE169:AE174" si="296">AE168</f>
        <v>110</v>
      </c>
      <c r="AF169" s="103">
        <f t="shared" si="237"/>
        <v>500</v>
      </c>
      <c r="AG169" s="103">
        <f t="shared" si="238"/>
        <v>350</v>
      </c>
      <c r="AH169" s="103">
        <f t="shared" si="239"/>
        <v>290</v>
      </c>
      <c r="AI169" s="103">
        <f t="shared" si="240"/>
        <v>200</v>
      </c>
      <c r="AJ169" s="107">
        <f>'ĐẤT PNN'!I169-'ĐẤT NN'!P169</f>
        <v>1320</v>
      </c>
    </row>
    <row r="170" spans="1:36" ht="157.5" customHeight="1" x14ac:dyDescent="0.25">
      <c r="A170" s="115">
        <f>'ĐẤT PNN'!A170</f>
        <v>164</v>
      </c>
      <c r="B170" s="115" t="str">
        <f>'ĐẤT PNN'!B170</f>
        <v>VT3</v>
      </c>
      <c r="C170" s="115" t="str">
        <f t="shared" si="286"/>
        <v>TB1NT1_D12</v>
      </c>
      <c r="D170" s="115" t="s">
        <v>139</v>
      </c>
      <c r="E170" s="115" t="s">
        <v>87</v>
      </c>
      <c r="F170" s="115" t="s">
        <v>151</v>
      </c>
      <c r="G170" s="115" t="s">
        <v>149</v>
      </c>
      <c r="H170" s="115" t="str">
        <f t="shared" si="242"/>
        <v>Xã Hưng ThịnhCác đường nhóm IVị trí 1170</v>
      </c>
      <c r="I170" s="115"/>
      <c r="J170" s="115"/>
      <c r="K170" s="141" t="str">
        <f>'ĐẤT PNN'!D170</f>
        <v>Các tuyến đường giao thông đấu nối trực tiếp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70" s="141"/>
      <c r="M170" s="141"/>
      <c r="N170" s="117">
        <f t="shared" si="287"/>
        <v>135</v>
      </c>
      <c r="O170" s="117">
        <f t="shared" si="288"/>
        <v>130</v>
      </c>
      <c r="P170" s="117">
        <v>300</v>
      </c>
      <c r="Q170" s="117">
        <v>290</v>
      </c>
      <c r="R170" s="129">
        <v>1.1299999999999999</v>
      </c>
      <c r="S170" s="27">
        <f t="shared" si="289"/>
        <v>170</v>
      </c>
      <c r="T170" s="27">
        <f t="shared" si="290"/>
        <v>150</v>
      </c>
      <c r="U170" s="27">
        <f t="shared" si="291"/>
        <v>135</v>
      </c>
      <c r="V170" s="27">
        <f t="shared" si="292"/>
        <v>120</v>
      </c>
      <c r="W170" s="103">
        <f t="shared" si="233"/>
        <v>570</v>
      </c>
      <c r="X170" s="103">
        <f t="shared" si="234"/>
        <v>380</v>
      </c>
      <c r="Y170" s="103">
        <f t="shared" si="235"/>
        <v>300</v>
      </c>
      <c r="Z170" s="103">
        <f t="shared" si="236"/>
        <v>220</v>
      </c>
      <c r="AA170" s="17">
        <f>'ĐẤT PNN'!U170</f>
        <v>1</v>
      </c>
      <c r="AB170" s="27">
        <f t="shared" si="293"/>
        <v>150</v>
      </c>
      <c r="AC170" s="27">
        <f t="shared" si="294"/>
        <v>140</v>
      </c>
      <c r="AD170" s="27">
        <f t="shared" si="295"/>
        <v>130</v>
      </c>
      <c r="AE170" s="27">
        <f t="shared" si="296"/>
        <v>110</v>
      </c>
      <c r="AF170" s="103">
        <f t="shared" si="237"/>
        <v>500</v>
      </c>
      <c r="AG170" s="103">
        <f t="shared" si="238"/>
        <v>350</v>
      </c>
      <c r="AH170" s="103">
        <f t="shared" si="239"/>
        <v>290</v>
      </c>
      <c r="AI170" s="103">
        <f t="shared" si="240"/>
        <v>200</v>
      </c>
      <c r="AJ170" s="107">
        <f>'ĐẤT PNN'!I170-'ĐẤT NN'!P170</f>
        <v>800</v>
      </c>
    </row>
    <row r="171" spans="1:36" ht="94.5" customHeight="1" x14ac:dyDescent="0.25">
      <c r="A171" s="115">
        <f>'ĐẤT PNN'!A171</f>
        <v>165</v>
      </c>
      <c r="B171" s="115" t="str">
        <f>'ĐẤT PNN'!B171</f>
        <v>VT4</v>
      </c>
      <c r="C171" s="115" t="str">
        <f t="shared" si="286"/>
        <v>TB1NT1_D12</v>
      </c>
      <c r="D171" s="115" t="s">
        <v>141</v>
      </c>
      <c r="E171" s="115" t="s">
        <v>87</v>
      </c>
      <c r="F171" s="115" t="s">
        <v>152</v>
      </c>
      <c r="G171" s="115" t="s">
        <v>149</v>
      </c>
      <c r="H171" s="115" t="str">
        <f t="shared" si="242"/>
        <v>Xã Hưng ThịnhCác đường nhóm IVị trí 1170</v>
      </c>
      <c r="I171" s="115"/>
      <c r="J171" s="115"/>
      <c r="K171" s="141" t="str">
        <f>'ĐẤT PNN'!D171</f>
        <v>Các tuyến đường giao thông đấu nối trực tiếp ra Quốc lộ 1 đoạn từ Đường liên xã Hưng Long - Dầu Giây (bên phải) và Trung tâm Nghiên cứu Nông nghiệp Hưng Lộc (bên trái) đến Giáp ranh xã Dầu Giây có hiện trạng là đường nhựa, bê tông xi măng:
- Có bề rộng từ ≥3m đến &lt;5m, cách đường giao thông &gt;1.000m.
- Có bề rộng &lt;3m, cách đường giao thông &gt;200m.</v>
      </c>
      <c r="L171" s="141"/>
      <c r="M171" s="141"/>
      <c r="N171" s="117">
        <f t="shared" si="287"/>
        <v>120</v>
      </c>
      <c r="O171" s="117">
        <f t="shared" si="288"/>
        <v>110</v>
      </c>
      <c r="P171" s="117">
        <v>220</v>
      </c>
      <c r="Q171" s="117">
        <v>200</v>
      </c>
      <c r="R171" s="129">
        <v>1.1299999999999999</v>
      </c>
      <c r="S171" s="27">
        <f t="shared" si="289"/>
        <v>170</v>
      </c>
      <c r="T171" s="27">
        <f t="shared" si="290"/>
        <v>150</v>
      </c>
      <c r="U171" s="27">
        <f t="shared" si="291"/>
        <v>135</v>
      </c>
      <c r="V171" s="27">
        <f t="shared" si="292"/>
        <v>120</v>
      </c>
      <c r="W171" s="103">
        <f t="shared" si="233"/>
        <v>570</v>
      </c>
      <c r="X171" s="103">
        <f t="shared" si="234"/>
        <v>380</v>
      </c>
      <c r="Y171" s="103">
        <f t="shared" si="235"/>
        <v>300</v>
      </c>
      <c r="Z171" s="103">
        <f t="shared" si="236"/>
        <v>220</v>
      </c>
      <c r="AA171" s="17">
        <f>'ĐẤT PNN'!U171</f>
        <v>1</v>
      </c>
      <c r="AB171" s="27">
        <f t="shared" si="293"/>
        <v>150</v>
      </c>
      <c r="AC171" s="27">
        <f t="shared" si="294"/>
        <v>140</v>
      </c>
      <c r="AD171" s="27">
        <f t="shared" si="295"/>
        <v>130</v>
      </c>
      <c r="AE171" s="27">
        <f t="shared" si="296"/>
        <v>110</v>
      </c>
      <c r="AF171" s="103">
        <f t="shared" si="237"/>
        <v>500</v>
      </c>
      <c r="AG171" s="103">
        <f t="shared" si="238"/>
        <v>350</v>
      </c>
      <c r="AH171" s="103">
        <f t="shared" si="239"/>
        <v>290</v>
      </c>
      <c r="AI171" s="103">
        <f t="shared" si="240"/>
        <v>200</v>
      </c>
      <c r="AJ171" s="107">
        <f>'ĐẤT PNN'!I171-'ĐẤT NN'!P171</f>
        <v>560</v>
      </c>
    </row>
    <row r="172" spans="1:36" ht="141.75" customHeight="1" x14ac:dyDescent="0.25">
      <c r="A172" s="115">
        <f>'ĐẤT PNN'!A172</f>
        <v>166</v>
      </c>
      <c r="B172" s="115" t="str">
        <f>'ĐẤT PNN'!B172</f>
        <v>VT2*0,8</v>
      </c>
      <c r="C172" s="115" t="str">
        <f t="shared" si="286"/>
        <v>TB1NT1_D12</v>
      </c>
      <c r="D172" s="115" t="s">
        <v>137</v>
      </c>
      <c r="E172" s="115" t="s">
        <v>87</v>
      </c>
      <c r="F172" s="115" t="s">
        <v>150</v>
      </c>
      <c r="G172" s="115" t="s">
        <v>149</v>
      </c>
      <c r="H172" s="115" t="str">
        <f t="shared" si="242"/>
        <v>Xã Hưng ThịnhCác đường nhóm IVị trí 1170</v>
      </c>
      <c r="I172" s="115"/>
      <c r="J172" s="115"/>
      <c r="K172" s="141" t="str">
        <f>'ĐẤT PNN'!D172</f>
        <v>Các tuyến đường giao thông không đấu nối trực tiếp và thông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≤1.000m.
- Có bề rộng từ ≥3m đến &lt;5m, cách đường giao thông ≤500m.</v>
      </c>
      <c r="L172" s="141"/>
      <c r="M172" s="141"/>
      <c r="N172" s="117">
        <f t="shared" si="287"/>
        <v>150</v>
      </c>
      <c r="O172" s="117">
        <f t="shared" si="288"/>
        <v>140</v>
      </c>
      <c r="P172" s="117">
        <v>380</v>
      </c>
      <c r="Q172" s="117">
        <v>350</v>
      </c>
      <c r="R172" s="129">
        <v>1.1299999999999999</v>
      </c>
      <c r="S172" s="27">
        <f t="shared" si="289"/>
        <v>170</v>
      </c>
      <c r="T172" s="27">
        <f t="shared" si="290"/>
        <v>150</v>
      </c>
      <c r="U172" s="27">
        <f t="shared" si="291"/>
        <v>135</v>
      </c>
      <c r="V172" s="27">
        <f t="shared" si="292"/>
        <v>120</v>
      </c>
      <c r="W172" s="103">
        <f t="shared" si="233"/>
        <v>570</v>
      </c>
      <c r="X172" s="103">
        <f t="shared" si="234"/>
        <v>380</v>
      </c>
      <c r="Y172" s="103">
        <f t="shared" si="235"/>
        <v>300</v>
      </c>
      <c r="Z172" s="103">
        <f t="shared" si="236"/>
        <v>220</v>
      </c>
      <c r="AA172" s="17">
        <f>'ĐẤT PNN'!U172</f>
        <v>1</v>
      </c>
      <c r="AB172" s="27">
        <f t="shared" si="293"/>
        <v>150</v>
      </c>
      <c r="AC172" s="27">
        <f t="shared" si="294"/>
        <v>140</v>
      </c>
      <c r="AD172" s="27">
        <f t="shared" si="295"/>
        <v>130</v>
      </c>
      <c r="AE172" s="27">
        <f t="shared" si="296"/>
        <v>110</v>
      </c>
      <c r="AF172" s="103">
        <f t="shared" si="237"/>
        <v>500</v>
      </c>
      <c r="AG172" s="103">
        <f t="shared" si="238"/>
        <v>350</v>
      </c>
      <c r="AH172" s="103">
        <f t="shared" si="239"/>
        <v>290</v>
      </c>
      <c r="AI172" s="103">
        <f t="shared" si="240"/>
        <v>200</v>
      </c>
      <c r="AJ172" s="107">
        <f>'ĐẤT PNN'!I172-'ĐẤT NN'!P172</f>
        <v>1220</v>
      </c>
    </row>
    <row r="173" spans="1:36" ht="157.5" customHeight="1" x14ac:dyDescent="0.25">
      <c r="A173" s="115">
        <f>'ĐẤT PNN'!A173</f>
        <v>167</v>
      </c>
      <c r="B173" s="115" t="str">
        <f>'ĐẤT PNN'!B173</f>
        <v>VT3*0,8</v>
      </c>
      <c r="C173" s="115" t="str">
        <f t="shared" si="286"/>
        <v>TB1NT1_D12</v>
      </c>
      <c r="D173" s="115" t="s">
        <v>139</v>
      </c>
      <c r="E173" s="115" t="s">
        <v>87</v>
      </c>
      <c r="F173" s="115" t="s">
        <v>151</v>
      </c>
      <c r="G173" s="115" t="s">
        <v>149</v>
      </c>
      <c r="H173" s="115" t="str">
        <f t="shared" si="242"/>
        <v>Xã Hưng ThịnhCác đường nhóm IVị trí 1170</v>
      </c>
      <c r="I173" s="115"/>
      <c r="J173" s="115"/>
      <c r="K173" s="141" t="str">
        <f>'ĐẤT PNN'!D173</f>
        <v>Các tuyến đường giao thông không đấu nối trực tiếp và thông ra Quốc lộ 1 đoạn từ Đường liên xã Hưng Long - Dầu Giây (bên phải) và Trung tâm Nghiên cứu Nông nghiệp Hưng Lộc (bên trái) đến Giáp ranh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73" s="141"/>
      <c r="M173" s="141"/>
      <c r="N173" s="117">
        <f t="shared" si="287"/>
        <v>135</v>
      </c>
      <c r="O173" s="117">
        <f t="shared" si="288"/>
        <v>130</v>
      </c>
      <c r="P173" s="117">
        <v>300</v>
      </c>
      <c r="Q173" s="117">
        <v>290</v>
      </c>
      <c r="R173" s="129">
        <v>1.1299999999999999</v>
      </c>
      <c r="S173" s="27">
        <f t="shared" si="289"/>
        <v>170</v>
      </c>
      <c r="T173" s="27">
        <f t="shared" si="290"/>
        <v>150</v>
      </c>
      <c r="U173" s="27">
        <f t="shared" si="291"/>
        <v>135</v>
      </c>
      <c r="V173" s="27">
        <f t="shared" si="292"/>
        <v>120</v>
      </c>
      <c r="W173" s="103">
        <f t="shared" si="233"/>
        <v>570</v>
      </c>
      <c r="X173" s="103">
        <f t="shared" si="234"/>
        <v>380</v>
      </c>
      <c r="Y173" s="103">
        <f t="shared" si="235"/>
        <v>300</v>
      </c>
      <c r="Z173" s="103">
        <f t="shared" si="236"/>
        <v>220</v>
      </c>
      <c r="AA173" s="17">
        <f>'ĐẤT PNN'!U173</f>
        <v>1</v>
      </c>
      <c r="AB173" s="27">
        <f t="shared" si="293"/>
        <v>150</v>
      </c>
      <c r="AC173" s="27">
        <f t="shared" si="294"/>
        <v>140</v>
      </c>
      <c r="AD173" s="27">
        <f t="shared" si="295"/>
        <v>130</v>
      </c>
      <c r="AE173" s="27">
        <f t="shared" si="296"/>
        <v>110</v>
      </c>
      <c r="AF173" s="103">
        <f t="shared" si="237"/>
        <v>500</v>
      </c>
      <c r="AG173" s="103">
        <f t="shared" si="238"/>
        <v>350</v>
      </c>
      <c r="AH173" s="103">
        <f t="shared" si="239"/>
        <v>290</v>
      </c>
      <c r="AI173" s="103">
        <f t="shared" si="240"/>
        <v>200</v>
      </c>
      <c r="AJ173" s="107">
        <f>'ĐẤT PNN'!I173-'ĐẤT NN'!P173</f>
        <v>700</v>
      </c>
    </row>
    <row r="174" spans="1:36" ht="94.5" customHeight="1" x14ac:dyDescent="0.25">
      <c r="A174" s="115">
        <f>'ĐẤT PNN'!A174</f>
        <v>168</v>
      </c>
      <c r="B174" s="115" t="str">
        <f>'ĐẤT PNN'!B174</f>
        <v>VT4*0,8</v>
      </c>
      <c r="C174" s="115" t="str">
        <f t="shared" si="286"/>
        <v>TB1NT1_D12</v>
      </c>
      <c r="D174" s="115" t="s">
        <v>141</v>
      </c>
      <c r="E174" s="115" t="s">
        <v>87</v>
      </c>
      <c r="F174" s="115" t="s">
        <v>152</v>
      </c>
      <c r="G174" s="115" t="s">
        <v>149</v>
      </c>
      <c r="H174" s="115" t="str">
        <f t="shared" si="242"/>
        <v>Xã Hưng ThịnhCác đường nhóm IVị trí 1170</v>
      </c>
      <c r="I174" s="115"/>
      <c r="J174" s="115"/>
      <c r="K174" s="141" t="str">
        <f>'ĐẤT PNN'!D174</f>
        <v>Các tuyến đường giao thông không đấu nối trực tiếp và thông ra Quốc lộ 1 đoạn từ Đường liên xã Hưng Long - Dầu Giây (bên phải) và Trung tâm Nghiên cứu Nông nghiệp Hưng Lộc (bên trái) đến Giáp ranh xã Dầu Giây có hiện trạng là đường nhựa, bê tông xi măng:
- Có bề rộng từ ≥3m đến &lt;5m, cách đường giao thông &gt;1.000m.
- Có bề rộng &lt;3m, cách đường giao thông &gt;200m.</v>
      </c>
      <c r="L174" s="141"/>
      <c r="M174" s="141"/>
      <c r="N174" s="117">
        <f t="shared" si="287"/>
        <v>120</v>
      </c>
      <c r="O174" s="117">
        <f t="shared" si="288"/>
        <v>110</v>
      </c>
      <c r="P174" s="117">
        <v>220</v>
      </c>
      <c r="Q174" s="117">
        <v>200</v>
      </c>
      <c r="R174" s="129">
        <v>1.1299999999999999</v>
      </c>
      <c r="S174" s="27">
        <f t="shared" si="289"/>
        <v>170</v>
      </c>
      <c r="T174" s="27">
        <f t="shared" si="290"/>
        <v>150</v>
      </c>
      <c r="U174" s="27">
        <f t="shared" si="291"/>
        <v>135</v>
      </c>
      <c r="V174" s="27">
        <f t="shared" si="292"/>
        <v>120</v>
      </c>
      <c r="W174" s="103">
        <f t="shared" si="233"/>
        <v>570</v>
      </c>
      <c r="X174" s="103">
        <f t="shared" si="234"/>
        <v>380</v>
      </c>
      <c r="Y174" s="103">
        <f t="shared" si="235"/>
        <v>300</v>
      </c>
      <c r="Z174" s="103">
        <f t="shared" si="236"/>
        <v>220</v>
      </c>
      <c r="AA174" s="17">
        <f>'ĐẤT PNN'!U174</f>
        <v>1</v>
      </c>
      <c r="AB174" s="27">
        <f t="shared" si="293"/>
        <v>150</v>
      </c>
      <c r="AC174" s="27">
        <f t="shared" si="294"/>
        <v>140</v>
      </c>
      <c r="AD174" s="27">
        <f t="shared" si="295"/>
        <v>130</v>
      </c>
      <c r="AE174" s="27">
        <f t="shared" si="296"/>
        <v>110</v>
      </c>
      <c r="AF174" s="103">
        <f t="shared" si="237"/>
        <v>500</v>
      </c>
      <c r="AG174" s="103">
        <f t="shared" si="238"/>
        <v>350</v>
      </c>
      <c r="AH174" s="103">
        <f t="shared" si="239"/>
        <v>290</v>
      </c>
      <c r="AI174" s="103">
        <f t="shared" si="240"/>
        <v>200</v>
      </c>
      <c r="AJ174" s="107">
        <f>'ĐẤT PNN'!I174-'ĐẤT NN'!P174</f>
        <v>500</v>
      </c>
    </row>
    <row r="175" spans="1:36" ht="63" x14ac:dyDescent="0.25">
      <c r="A175" s="115">
        <f>'ĐẤT PNN'!A175</f>
        <v>169</v>
      </c>
      <c r="B175" s="115" t="str">
        <f>'ĐẤT PNN'!B175</f>
        <v>TB30NT</v>
      </c>
      <c r="C175" s="115" t="str">
        <f>$B$175</f>
        <v>TB30NT</v>
      </c>
      <c r="D175" s="115" t="s">
        <v>135</v>
      </c>
      <c r="E175" s="115" t="s">
        <v>87</v>
      </c>
      <c r="F175" s="115" t="s">
        <v>136</v>
      </c>
      <c r="G175" s="115" t="s">
        <v>17</v>
      </c>
      <c r="H175" s="115" t="str">
        <f t="shared" ref="H175:H216" si="297">E175&amp;G175&amp;D$7&amp;$N$7</f>
        <v>Xã Hưng ThịnhCác đường còn lạiVị trí 1160</v>
      </c>
      <c r="I175" s="128" t="s">
        <v>130</v>
      </c>
      <c r="J175" s="128" t="s">
        <v>131</v>
      </c>
      <c r="K175" s="116" t="str">
        <f>'ĐẤT PNN'!D175</f>
        <v>Đường liên ấp An Hoà xã Hưng Thịnh - Trảng Bom</v>
      </c>
      <c r="L175" s="116" t="str">
        <f>'ĐẤT PNN'!E175</f>
        <v>Quốc lộ 1 đi qua khu tái định cư Tây Hòa</v>
      </c>
      <c r="M175" s="116" t="str">
        <f>'ĐẤT PNN'!F175</f>
        <v>Cầu 1 tấn</v>
      </c>
      <c r="N175" s="117">
        <f>S175</f>
        <v>160</v>
      </c>
      <c r="O175" s="117">
        <f>AB175</f>
        <v>135</v>
      </c>
      <c r="P175" s="117">
        <v>530</v>
      </c>
      <c r="Q175" s="117">
        <v>450</v>
      </c>
      <c r="R175" s="129">
        <v>1.0900000000000001</v>
      </c>
      <c r="S175" s="55">
        <v>160</v>
      </c>
      <c r="T175" s="55">
        <v>140</v>
      </c>
      <c r="U175" s="55">
        <v>120</v>
      </c>
      <c r="V175" s="55">
        <v>100</v>
      </c>
      <c r="W175" s="103">
        <f t="shared" si="233"/>
        <v>530</v>
      </c>
      <c r="X175" s="103">
        <f t="shared" si="234"/>
        <v>350</v>
      </c>
      <c r="Y175" s="103">
        <f t="shared" si="235"/>
        <v>260</v>
      </c>
      <c r="Z175" s="103">
        <f t="shared" si="236"/>
        <v>180</v>
      </c>
      <c r="AA175" s="17">
        <f>'ĐẤT PNN'!U175</f>
        <v>2</v>
      </c>
      <c r="AB175" s="99">
        <v>135</v>
      </c>
      <c r="AC175" s="99">
        <v>125</v>
      </c>
      <c r="AD175" s="99">
        <v>110</v>
      </c>
      <c r="AE175" s="99">
        <v>90</v>
      </c>
      <c r="AF175" s="103">
        <f t="shared" si="237"/>
        <v>450</v>
      </c>
      <c r="AG175" s="103">
        <f t="shared" si="238"/>
        <v>310</v>
      </c>
      <c r="AH175" s="103">
        <f t="shared" si="239"/>
        <v>240</v>
      </c>
      <c r="AI175" s="103">
        <f t="shared" si="240"/>
        <v>160</v>
      </c>
      <c r="AJ175" s="107">
        <f>'ĐẤT PNN'!I175-'ĐẤT NN'!P175</f>
        <v>1970</v>
      </c>
    </row>
    <row r="176" spans="1:36" ht="126" customHeight="1" x14ac:dyDescent="0.25">
      <c r="A176" s="115">
        <f>'ĐẤT PNN'!A176</f>
        <v>170</v>
      </c>
      <c r="B176" s="115" t="str">
        <f>'ĐẤT PNN'!B176</f>
        <v>VT2</v>
      </c>
      <c r="C176" s="115" t="str">
        <f t="shared" ref="C176:C181" si="298">$B$175</f>
        <v>TB30NT</v>
      </c>
      <c r="D176" s="115" t="s">
        <v>137</v>
      </c>
      <c r="E176" s="115" t="s">
        <v>87</v>
      </c>
      <c r="F176" s="115" t="s">
        <v>138</v>
      </c>
      <c r="G176" s="115" t="s">
        <v>17</v>
      </c>
      <c r="H176" s="115" t="str">
        <f t="shared" si="297"/>
        <v>Xã Hưng ThịnhCác đường còn lạiVị trí 1160</v>
      </c>
      <c r="I176" s="115"/>
      <c r="J176" s="115"/>
      <c r="K176" s="141" t="str">
        <f>'ĐẤT PNN'!D176</f>
        <v>Các tuyến đường giao thông đấu nối trực tiếp ra Đường liên ấp An Hoà xã Hưng Thịnh - Trảng Bom đoạn từ Quốc lộ 1 đi qua khu tái định cư Tây Hòa đến Cầu 1 tấn có hiện trạng là đường nhựa, bê tông xi măng:
- Có bề rộng ≥5m, cách đường giao thông ≤1.000m.
- Có bề rộng từ ≥3m đến &lt;5m, cách đường giao thông ≤500m.</v>
      </c>
      <c r="L176" s="141"/>
      <c r="M176" s="141"/>
      <c r="N176" s="117">
        <f t="shared" ref="N176:N181" si="299">IF(B176="VT2",T176,IF(B176="VT3",U176,IF(B176="VT2*0,8",T176,IF(B176="VT3*0,8",U176,V176))))</f>
        <v>140</v>
      </c>
      <c r="O176" s="117">
        <f t="shared" ref="O176:O181" si="300">IF(B176="VT2",AC176,IF(B176="VT3",AD176,IF(B176="VT2*0,8",AC176,IF(B176="VT3*0,8",AD176,AE176))))</f>
        <v>125</v>
      </c>
      <c r="P176" s="117">
        <v>350</v>
      </c>
      <c r="Q176" s="117">
        <v>310</v>
      </c>
      <c r="R176" s="129">
        <v>1.0900000000000001</v>
      </c>
      <c r="S176" s="27">
        <f t="shared" ref="S176:S181" si="301">S175</f>
        <v>160</v>
      </c>
      <c r="T176" s="27">
        <f t="shared" ref="T176:T181" si="302">T175</f>
        <v>140</v>
      </c>
      <c r="U176" s="27">
        <f t="shared" ref="U176:U181" si="303">U175</f>
        <v>120</v>
      </c>
      <c r="V176" s="27">
        <f t="shared" ref="V176:V181" si="304">V175</f>
        <v>100</v>
      </c>
      <c r="W176" s="103">
        <f t="shared" si="233"/>
        <v>530</v>
      </c>
      <c r="X176" s="103">
        <f t="shared" si="234"/>
        <v>350</v>
      </c>
      <c r="Y176" s="103">
        <f t="shared" si="235"/>
        <v>260</v>
      </c>
      <c r="Z176" s="103">
        <f t="shared" si="236"/>
        <v>180</v>
      </c>
      <c r="AA176" s="17">
        <f>'ĐẤT PNN'!U176</f>
        <v>2</v>
      </c>
      <c r="AB176" s="27">
        <f t="shared" ref="AB176:AB181" si="305">AB175</f>
        <v>135</v>
      </c>
      <c r="AC176" s="27">
        <f t="shared" ref="AC176:AC181" si="306">AC175</f>
        <v>125</v>
      </c>
      <c r="AD176" s="27">
        <f t="shared" ref="AD176:AD181" si="307">AD175</f>
        <v>110</v>
      </c>
      <c r="AE176" s="27">
        <f t="shared" ref="AE176:AE181" si="308">AE175</f>
        <v>90</v>
      </c>
      <c r="AF176" s="103">
        <f t="shared" si="237"/>
        <v>450</v>
      </c>
      <c r="AG176" s="103">
        <f t="shared" si="238"/>
        <v>310</v>
      </c>
      <c r="AH176" s="103">
        <f t="shared" si="239"/>
        <v>240</v>
      </c>
      <c r="AI176" s="103">
        <f t="shared" si="240"/>
        <v>160</v>
      </c>
      <c r="AJ176" s="107">
        <f>'ĐẤT PNN'!I176-'ĐẤT NN'!P176</f>
        <v>950</v>
      </c>
    </row>
    <row r="177" spans="1:36" ht="141.75" customHeight="1" x14ac:dyDescent="0.25">
      <c r="A177" s="115">
        <f>'ĐẤT PNN'!A177</f>
        <v>171</v>
      </c>
      <c r="B177" s="115" t="str">
        <f>'ĐẤT PNN'!B177</f>
        <v>VT3</v>
      </c>
      <c r="C177" s="115" t="str">
        <f t="shared" si="298"/>
        <v>TB30NT</v>
      </c>
      <c r="D177" s="115" t="s">
        <v>139</v>
      </c>
      <c r="E177" s="115" t="s">
        <v>87</v>
      </c>
      <c r="F177" s="115" t="s">
        <v>140</v>
      </c>
      <c r="G177" s="115" t="s">
        <v>17</v>
      </c>
      <c r="H177" s="115" t="str">
        <f t="shared" si="297"/>
        <v>Xã Hưng ThịnhCác đường còn lạiVị trí 1160</v>
      </c>
      <c r="I177" s="115"/>
      <c r="J177" s="115"/>
      <c r="K177" s="141" t="str">
        <f>'ĐẤT PNN'!D177</f>
        <v>Các tuyến đường giao thông đấu nối trực tiếp ra Đường liên ấp An Hoà xã Hưng Thịnh - Trảng Bom đoạn từ Quốc lộ 1 đi qua khu tái định cư Tây Hòa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L177" s="141"/>
      <c r="M177" s="141"/>
      <c r="N177" s="117">
        <f t="shared" si="299"/>
        <v>120</v>
      </c>
      <c r="O177" s="117">
        <f t="shared" si="300"/>
        <v>110</v>
      </c>
      <c r="P177" s="117">
        <v>260</v>
      </c>
      <c r="Q177" s="117">
        <v>240</v>
      </c>
      <c r="R177" s="129">
        <v>1.0900000000000001</v>
      </c>
      <c r="S177" s="27">
        <f t="shared" si="301"/>
        <v>160</v>
      </c>
      <c r="T177" s="27">
        <f t="shared" si="302"/>
        <v>140</v>
      </c>
      <c r="U177" s="27">
        <f t="shared" si="303"/>
        <v>120</v>
      </c>
      <c r="V177" s="27">
        <f t="shared" si="304"/>
        <v>100</v>
      </c>
      <c r="W177" s="103">
        <f t="shared" si="233"/>
        <v>530</v>
      </c>
      <c r="X177" s="103">
        <f t="shared" si="234"/>
        <v>350</v>
      </c>
      <c r="Y177" s="103">
        <f t="shared" si="235"/>
        <v>260</v>
      </c>
      <c r="Z177" s="103">
        <f t="shared" si="236"/>
        <v>180</v>
      </c>
      <c r="AA177" s="17">
        <f>'ĐẤT PNN'!U177</f>
        <v>2</v>
      </c>
      <c r="AB177" s="27">
        <f t="shared" si="305"/>
        <v>135</v>
      </c>
      <c r="AC177" s="27">
        <f t="shared" si="306"/>
        <v>125</v>
      </c>
      <c r="AD177" s="27">
        <f t="shared" si="307"/>
        <v>110</v>
      </c>
      <c r="AE177" s="27">
        <f t="shared" si="308"/>
        <v>90</v>
      </c>
      <c r="AF177" s="103">
        <f t="shared" si="237"/>
        <v>450</v>
      </c>
      <c r="AG177" s="103">
        <f t="shared" si="238"/>
        <v>310</v>
      </c>
      <c r="AH177" s="103">
        <f t="shared" si="239"/>
        <v>240</v>
      </c>
      <c r="AI177" s="103">
        <f t="shared" si="240"/>
        <v>160</v>
      </c>
      <c r="AJ177" s="107">
        <f>'ĐẤT PNN'!I177-'ĐẤT NN'!P177</f>
        <v>840</v>
      </c>
    </row>
    <row r="178" spans="1:36" ht="78.75" customHeight="1" x14ac:dyDescent="0.25">
      <c r="A178" s="115">
        <f>'ĐẤT PNN'!A178</f>
        <v>172</v>
      </c>
      <c r="B178" s="115" t="str">
        <f>'ĐẤT PNN'!B178</f>
        <v>VT4</v>
      </c>
      <c r="C178" s="115" t="str">
        <f t="shared" si="298"/>
        <v>TB30NT</v>
      </c>
      <c r="D178" s="115" t="s">
        <v>141</v>
      </c>
      <c r="E178" s="115" t="s">
        <v>87</v>
      </c>
      <c r="F178" s="115" t="s">
        <v>142</v>
      </c>
      <c r="G178" s="115" t="s">
        <v>17</v>
      </c>
      <c r="H178" s="115" t="str">
        <f t="shared" si="297"/>
        <v>Xã Hưng ThịnhCác đường còn lạiVị trí 1160</v>
      </c>
      <c r="I178" s="115"/>
      <c r="J178" s="115"/>
      <c r="K178" s="141" t="str">
        <f>'ĐẤT PNN'!D178</f>
        <v>Các tuyến đường giao thông đấu nối trực tiếp ra Đường liên ấp An Hoà xã Hưng Thịnh - Trảng Bom đoạn từ Quốc lộ 1 đi qua khu tái định cư Tây Hòa đến Cầu 1 tấn có hiện trạng là đường nhựa, bê tông xi măng:
- Có bề rộng từ ≥3m đến &lt;5m, cách đường giao thông &gt;1.000m.
- Có bề rộng &lt;3m, cách đường giao thông &gt;200m.</v>
      </c>
      <c r="L178" s="141"/>
      <c r="M178" s="141"/>
      <c r="N178" s="117">
        <f t="shared" si="299"/>
        <v>100</v>
      </c>
      <c r="O178" s="117">
        <f t="shared" si="300"/>
        <v>90</v>
      </c>
      <c r="P178" s="117">
        <v>180</v>
      </c>
      <c r="Q178" s="117">
        <v>160</v>
      </c>
      <c r="R178" s="129">
        <v>1.0900000000000001</v>
      </c>
      <c r="S178" s="27">
        <f t="shared" si="301"/>
        <v>160</v>
      </c>
      <c r="T178" s="27">
        <f t="shared" si="302"/>
        <v>140</v>
      </c>
      <c r="U178" s="27">
        <f t="shared" si="303"/>
        <v>120</v>
      </c>
      <c r="V178" s="27">
        <f t="shared" si="304"/>
        <v>100</v>
      </c>
      <c r="W178" s="103">
        <f t="shared" si="233"/>
        <v>530</v>
      </c>
      <c r="X178" s="103">
        <f t="shared" si="234"/>
        <v>350</v>
      </c>
      <c r="Y178" s="103">
        <f t="shared" si="235"/>
        <v>260</v>
      </c>
      <c r="Z178" s="103">
        <f t="shared" si="236"/>
        <v>180</v>
      </c>
      <c r="AA178" s="17">
        <f>'ĐẤT PNN'!U178</f>
        <v>2</v>
      </c>
      <c r="AB178" s="27">
        <f t="shared" si="305"/>
        <v>135</v>
      </c>
      <c r="AC178" s="27">
        <f t="shared" si="306"/>
        <v>125</v>
      </c>
      <c r="AD178" s="27">
        <f t="shared" si="307"/>
        <v>110</v>
      </c>
      <c r="AE178" s="27">
        <f t="shared" si="308"/>
        <v>90</v>
      </c>
      <c r="AF178" s="103">
        <f t="shared" si="237"/>
        <v>450</v>
      </c>
      <c r="AG178" s="103">
        <f t="shared" si="238"/>
        <v>310</v>
      </c>
      <c r="AH178" s="103">
        <f t="shared" si="239"/>
        <v>240</v>
      </c>
      <c r="AI178" s="103">
        <f t="shared" si="240"/>
        <v>160</v>
      </c>
      <c r="AJ178" s="107">
        <f>'ĐẤT PNN'!I178-'ĐẤT NN'!P178</f>
        <v>540</v>
      </c>
    </row>
    <row r="179" spans="1:36" ht="126" customHeight="1" x14ac:dyDescent="0.25">
      <c r="A179" s="115">
        <f>'ĐẤT PNN'!A179</f>
        <v>173</v>
      </c>
      <c r="B179" s="115" t="str">
        <f>'ĐẤT PNN'!B179</f>
        <v>VT2*0,8</v>
      </c>
      <c r="C179" s="115" t="str">
        <f t="shared" si="298"/>
        <v>TB30NT</v>
      </c>
      <c r="D179" s="115" t="s">
        <v>137</v>
      </c>
      <c r="E179" s="115" t="s">
        <v>87</v>
      </c>
      <c r="F179" s="115" t="s">
        <v>138</v>
      </c>
      <c r="G179" s="115" t="s">
        <v>17</v>
      </c>
      <c r="H179" s="115" t="str">
        <f t="shared" si="297"/>
        <v>Xã Hưng ThịnhCác đường còn lạiVị trí 1160</v>
      </c>
      <c r="I179" s="115"/>
      <c r="J179" s="115"/>
      <c r="K179" s="141" t="str">
        <f>'ĐẤT PNN'!D179</f>
        <v>Các tuyến đường giao thông không đấu nối trực tiếp và thông ra Đường liên ấp An Hoà xã Hưng Thịnh - Trảng Bom đoạn từ Quốc lộ 1 đi qua khu tái định cư Tây Hòa đến Cầu 1 tấn có hiện trạng là đường nhựa, bê tông xi măng:
- Có bề rộng ≥5m, cách đường giao thông ≤1.000m.
- Có bề rộng từ ≥3m đến &lt;5m, cách đường giao thông ≤500m.</v>
      </c>
      <c r="L179" s="141"/>
      <c r="M179" s="141"/>
      <c r="N179" s="117">
        <f t="shared" si="299"/>
        <v>140</v>
      </c>
      <c r="O179" s="117">
        <f t="shared" si="300"/>
        <v>125</v>
      </c>
      <c r="P179" s="117">
        <v>350</v>
      </c>
      <c r="Q179" s="117">
        <v>310</v>
      </c>
      <c r="R179" s="129">
        <v>1.0900000000000001</v>
      </c>
      <c r="S179" s="27">
        <f t="shared" si="301"/>
        <v>160</v>
      </c>
      <c r="T179" s="27">
        <f t="shared" si="302"/>
        <v>140</v>
      </c>
      <c r="U179" s="27">
        <f t="shared" si="303"/>
        <v>120</v>
      </c>
      <c r="V179" s="27">
        <f t="shared" si="304"/>
        <v>100</v>
      </c>
      <c r="W179" s="103">
        <f t="shared" si="233"/>
        <v>530</v>
      </c>
      <c r="X179" s="103">
        <f t="shared" si="234"/>
        <v>350</v>
      </c>
      <c r="Y179" s="103">
        <f t="shared" si="235"/>
        <v>260</v>
      </c>
      <c r="Z179" s="103">
        <f t="shared" si="236"/>
        <v>180</v>
      </c>
      <c r="AA179" s="17">
        <f>'ĐẤT PNN'!U179</f>
        <v>2</v>
      </c>
      <c r="AB179" s="27">
        <f t="shared" si="305"/>
        <v>135</v>
      </c>
      <c r="AC179" s="27">
        <f t="shared" si="306"/>
        <v>125</v>
      </c>
      <c r="AD179" s="27">
        <f t="shared" si="307"/>
        <v>110</v>
      </c>
      <c r="AE179" s="27">
        <f t="shared" si="308"/>
        <v>90</v>
      </c>
      <c r="AF179" s="103">
        <f t="shared" si="237"/>
        <v>450</v>
      </c>
      <c r="AG179" s="103">
        <f t="shared" si="238"/>
        <v>310</v>
      </c>
      <c r="AH179" s="103">
        <f t="shared" si="239"/>
        <v>240</v>
      </c>
      <c r="AI179" s="103">
        <f t="shared" si="240"/>
        <v>160</v>
      </c>
      <c r="AJ179" s="107">
        <f>'ĐẤT PNN'!I179-'ĐẤT NN'!P179</f>
        <v>750</v>
      </c>
    </row>
    <row r="180" spans="1:36" ht="141.75" customHeight="1" x14ac:dyDescent="0.25">
      <c r="A180" s="115">
        <f>'ĐẤT PNN'!A180</f>
        <v>174</v>
      </c>
      <c r="B180" s="115" t="str">
        <f>'ĐẤT PNN'!B180</f>
        <v>VT3*0,8</v>
      </c>
      <c r="C180" s="115" t="str">
        <f t="shared" si="298"/>
        <v>TB30NT</v>
      </c>
      <c r="D180" s="115" t="s">
        <v>139</v>
      </c>
      <c r="E180" s="115" t="s">
        <v>87</v>
      </c>
      <c r="F180" s="115" t="s">
        <v>140</v>
      </c>
      <c r="G180" s="115" t="s">
        <v>17</v>
      </c>
      <c r="H180" s="115" t="str">
        <f t="shared" si="297"/>
        <v>Xã Hưng ThịnhCác đường còn lạiVị trí 1160</v>
      </c>
      <c r="I180" s="115"/>
      <c r="J180" s="115"/>
      <c r="K180" s="141" t="str">
        <f>'ĐẤT PNN'!D180</f>
        <v>Các tuyến đường giao thông không đấu nối trực tiếp và thông ra Đường liên ấp An Hoà xã Hưng Thịnh - Trảng Bom đoạn từ Quốc lộ 1 đi qua khu tái định cư Tây Hòa đến Cầu 1 tấn có hiện trạng là đường nhựa, bê tông xi măng:
- Có bề rộng ≥5m, cách đường giao thông &gt;1.000m.
- Có bề rộng từ ≥3m đến &lt;5m, cách đường giao thông từ &gt;500m đến ≤1.000m.
- Có bề rộng &lt;3m, cách đường giao thông ≤200m.</v>
      </c>
      <c r="L180" s="141"/>
      <c r="M180" s="141"/>
      <c r="N180" s="117">
        <f t="shared" si="299"/>
        <v>120</v>
      </c>
      <c r="O180" s="117">
        <f t="shared" si="300"/>
        <v>110</v>
      </c>
      <c r="P180" s="117">
        <v>260</v>
      </c>
      <c r="Q180" s="117">
        <v>240</v>
      </c>
      <c r="R180" s="129">
        <v>1.0900000000000001</v>
      </c>
      <c r="S180" s="27">
        <f t="shared" si="301"/>
        <v>160</v>
      </c>
      <c r="T180" s="27">
        <f t="shared" si="302"/>
        <v>140</v>
      </c>
      <c r="U180" s="27">
        <f t="shared" si="303"/>
        <v>120</v>
      </c>
      <c r="V180" s="27">
        <f t="shared" si="304"/>
        <v>100</v>
      </c>
      <c r="W180" s="103">
        <f t="shared" si="233"/>
        <v>530</v>
      </c>
      <c r="X180" s="103">
        <f t="shared" si="234"/>
        <v>350</v>
      </c>
      <c r="Y180" s="103">
        <f t="shared" si="235"/>
        <v>260</v>
      </c>
      <c r="Z180" s="103">
        <f t="shared" si="236"/>
        <v>180</v>
      </c>
      <c r="AA180" s="17">
        <f>'ĐẤT PNN'!U180</f>
        <v>2</v>
      </c>
      <c r="AB180" s="27">
        <f t="shared" si="305"/>
        <v>135</v>
      </c>
      <c r="AC180" s="27">
        <f t="shared" si="306"/>
        <v>125</v>
      </c>
      <c r="AD180" s="27">
        <f t="shared" si="307"/>
        <v>110</v>
      </c>
      <c r="AE180" s="27">
        <f t="shared" si="308"/>
        <v>90</v>
      </c>
      <c r="AF180" s="103">
        <f t="shared" si="237"/>
        <v>450</v>
      </c>
      <c r="AG180" s="103">
        <f t="shared" si="238"/>
        <v>310</v>
      </c>
      <c r="AH180" s="103">
        <f t="shared" si="239"/>
        <v>240</v>
      </c>
      <c r="AI180" s="103">
        <f t="shared" si="240"/>
        <v>160</v>
      </c>
      <c r="AJ180" s="107">
        <f>'ĐẤT PNN'!I180-'ĐẤT NN'!P180</f>
        <v>700</v>
      </c>
    </row>
    <row r="181" spans="1:36" ht="78.75" customHeight="1" x14ac:dyDescent="0.25">
      <c r="A181" s="115">
        <f>'ĐẤT PNN'!A181</f>
        <v>175</v>
      </c>
      <c r="B181" s="115" t="str">
        <f>'ĐẤT PNN'!B181</f>
        <v>VT4*0,8</v>
      </c>
      <c r="C181" s="115" t="str">
        <f t="shared" si="298"/>
        <v>TB30NT</v>
      </c>
      <c r="D181" s="115" t="s">
        <v>141</v>
      </c>
      <c r="E181" s="115" t="s">
        <v>87</v>
      </c>
      <c r="F181" s="115" t="s">
        <v>142</v>
      </c>
      <c r="G181" s="115" t="s">
        <v>17</v>
      </c>
      <c r="H181" s="115" t="str">
        <f t="shared" si="297"/>
        <v>Xã Hưng ThịnhCác đường còn lạiVị trí 1160</v>
      </c>
      <c r="I181" s="115"/>
      <c r="J181" s="115"/>
      <c r="K181" s="141" t="str">
        <f>'ĐẤT PNN'!D181</f>
        <v>Các tuyến đường giao thông không đấu nối trực tiếp và thông ra Đường liên ấp An Hoà xã Hưng Thịnh - Trảng Bom đoạn từ Quốc lộ 1 đi qua khu tái định cư Tây Hòa đến Cầu 1 tấn có hiện trạng là đường nhựa, bê tông xi măng:
- Có bề rộng từ ≥3m đến &lt;5m, cách đường giao thông &gt;1.000m.
- Có bề rộng &lt;3m, cách đường giao thông &gt;200m.</v>
      </c>
      <c r="L181" s="141"/>
      <c r="M181" s="141"/>
      <c r="N181" s="117">
        <f t="shared" si="299"/>
        <v>100</v>
      </c>
      <c r="O181" s="117">
        <f t="shared" si="300"/>
        <v>90</v>
      </c>
      <c r="P181" s="117">
        <v>180</v>
      </c>
      <c r="Q181" s="117">
        <v>160</v>
      </c>
      <c r="R181" s="129">
        <v>1.0900000000000001</v>
      </c>
      <c r="S181" s="27">
        <f t="shared" si="301"/>
        <v>160</v>
      </c>
      <c r="T181" s="27">
        <f t="shared" si="302"/>
        <v>140</v>
      </c>
      <c r="U181" s="27">
        <f t="shared" si="303"/>
        <v>120</v>
      </c>
      <c r="V181" s="27">
        <f t="shared" si="304"/>
        <v>100</v>
      </c>
      <c r="W181" s="103">
        <f t="shared" si="233"/>
        <v>530</v>
      </c>
      <c r="X181" s="103">
        <f t="shared" si="234"/>
        <v>350</v>
      </c>
      <c r="Y181" s="103">
        <f t="shared" si="235"/>
        <v>260</v>
      </c>
      <c r="Z181" s="103">
        <f t="shared" si="236"/>
        <v>180</v>
      </c>
      <c r="AA181" s="17">
        <f>'ĐẤT PNN'!U181</f>
        <v>2</v>
      </c>
      <c r="AB181" s="27">
        <f t="shared" si="305"/>
        <v>135</v>
      </c>
      <c r="AC181" s="27">
        <f t="shared" si="306"/>
        <v>125</v>
      </c>
      <c r="AD181" s="27">
        <f t="shared" si="307"/>
        <v>110</v>
      </c>
      <c r="AE181" s="27">
        <f t="shared" si="308"/>
        <v>90</v>
      </c>
      <c r="AF181" s="103">
        <f t="shared" si="237"/>
        <v>450</v>
      </c>
      <c r="AG181" s="103">
        <f t="shared" si="238"/>
        <v>310</v>
      </c>
      <c r="AH181" s="103">
        <f t="shared" si="239"/>
        <v>240</v>
      </c>
      <c r="AI181" s="103">
        <f t="shared" si="240"/>
        <v>160</v>
      </c>
      <c r="AJ181" s="107">
        <f>'ĐẤT PNN'!I181-'ĐẤT NN'!P181</f>
        <v>480</v>
      </c>
    </row>
    <row r="182" spans="1:36" ht="63" x14ac:dyDescent="0.25">
      <c r="A182" s="115">
        <f>'ĐẤT PNN'!A182</f>
        <v>176</v>
      </c>
      <c r="B182" s="115" t="str">
        <f>'ĐẤT PNN'!B182</f>
        <v>TB38NT_D1</v>
      </c>
      <c r="C182" s="115" t="str">
        <f>$B$182</f>
        <v>TB38NT_D1</v>
      </c>
      <c r="D182" s="115" t="s">
        <v>135</v>
      </c>
      <c r="E182" s="115" t="s">
        <v>87</v>
      </c>
      <c r="F182" s="115" t="s">
        <v>136</v>
      </c>
      <c r="G182" s="115" t="s">
        <v>17</v>
      </c>
      <c r="H182" s="115" t="str">
        <f t="shared" si="297"/>
        <v>Xã Hưng ThịnhCác đường còn lạiVị trí 1160</v>
      </c>
      <c r="I182" s="128" t="s">
        <v>130</v>
      </c>
      <c r="J182" s="128" t="s">
        <v>131</v>
      </c>
      <c r="K182" s="116" t="str">
        <f>'ĐẤT PNN'!D182</f>
        <v>Đường ranh Hưng Thịnh - Dầu Giây (xã Hưng Thịnh)</v>
      </c>
      <c r="L182" s="116" t="str">
        <f>'ĐẤT PNN'!E182</f>
        <v>Quốc lộ 1</v>
      </c>
      <c r="M182" s="116" t="str">
        <f>'ĐẤT PNN'!F182</f>
        <v>Hết mét thứ 500</v>
      </c>
      <c r="N182" s="117">
        <f>S182</f>
        <v>160</v>
      </c>
      <c r="O182" s="117">
        <f>AB182</f>
        <v>135</v>
      </c>
      <c r="P182" s="117">
        <v>530</v>
      </c>
      <c r="Q182" s="117">
        <v>450</v>
      </c>
      <c r="R182" s="129">
        <v>1.1299999999999999</v>
      </c>
      <c r="S182" s="55">
        <v>160</v>
      </c>
      <c r="T182" s="55">
        <v>140</v>
      </c>
      <c r="U182" s="55">
        <v>120</v>
      </c>
      <c r="V182" s="55">
        <v>100</v>
      </c>
      <c r="W182" s="103">
        <f t="shared" si="233"/>
        <v>530</v>
      </c>
      <c r="X182" s="103">
        <f t="shared" si="234"/>
        <v>350</v>
      </c>
      <c r="Y182" s="103">
        <f t="shared" si="235"/>
        <v>260</v>
      </c>
      <c r="Z182" s="103">
        <f t="shared" si="236"/>
        <v>180</v>
      </c>
      <c r="AA182" s="17">
        <f>'ĐẤT PNN'!U182</f>
        <v>3</v>
      </c>
      <c r="AB182" s="99">
        <v>135</v>
      </c>
      <c r="AC182" s="99">
        <v>125</v>
      </c>
      <c r="AD182" s="99">
        <v>110</v>
      </c>
      <c r="AE182" s="99">
        <v>90</v>
      </c>
      <c r="AF182" s="103">
        <f t="shared" si="237"/>
        <v>450</v>
      </c>
      <c r="AG182" s="103">
        <f t="shared" si="238"/>
        <v>310</v>
      </c>
      <c r="AH182" s="103">
        <f t="shared" si="239"/>
        <v>240</v>
      </c>
      <c r="AI182" s="103">
        <f t="shared" si="240"/>
        <v>160</v>
      </c>
      <c r="AJ182" s="107">
        <f>'ĐẤT PNN'!I182-'ĐẤT NN'!P182</f>
        <v>1870</v>
      </c>
    </row>
    <row r="183" spans="1:36" ht="110.25" customHeight="1" x14ac:dyDescent="0.25">
      <c r="A183" s="115">
        <f>'ĐẤT PNN'!A183</f>
        <v>177</v>
      </c>
      <c r="B183" s="115" t="str">
        <f>'ĐẤT PNN'!B183</f>
        <v>VT2</v>
      </c>
      <c r="C183" s="115" t="str">
        <f t="shared" ref="C183:C188" si="309">$B$182</f>
        <v>TB38NT_D1</v>
      </c>
      <c r="D183" s="115" t="s">
        <v>137</v>
      </c>
      <c r="E183" s="115" t="s">
        <v>87</v>
      </c>
      <c r="F183" s="115" t="s">
        <v>138</v>
      </c>
      <c r="G183" s="115" t="s">
        <v>17</v>
      </c>
      <c r="H183" s="115" t="str">
        <f t="shared" si="297"/>
        <v>Xã Hưng ThịnhCác đường còn lạiVị trí 1160</v>
      </c>
      <c r="I183" s="115"/>
      <c r="J183" s="115"/>
      <c r="K183" s="141" t="str">
        <f>'ĐẤT PNN'!D183</f>
        <v>Các tuyến đường giao thông đấu nối trực tiếp ra Đường ranh Hưng Thịnh - Dầu Giây (xã Hưng Thịnh) đoạn từ Quốc lộ 1 đến Hết mét thứ 500 có hiện trạng là đường nhựa, bê tông xi măng:
- Có bề rộng ≥5m, cách đường giao thông ≤1.000m.
- Có bề rộng từ ≥3m đến &lt;5m, cách đường giao thông ≤500m.</v>
      </c>
      <c r="L183" s="141"/>
      <c r="M183" s="141"/>
      <c r="N183" s="117">
        <f t="shared" ref="N183:N188" si="310">IF(B183="VT2",T183,IF(B183="VT3",U183,IF(B183="VT2*0,8",T183,IF(B183="VT3*0,8",U183,V183))))</f>
        <v>140</v>
      </c>
      <c r="O183" s="117">
        <f t="shared" ref="O183:O188" si="311">IF(B183="VT2",AC183,IF(B183="VT3",AD183,IF(B183="VT2*0,8",AC183,IF(B183="VT3*0,8",AD183,AE183))))</f>
        <v>125</v>
      </c>
      <c r="P183" s="117">
        <v>350</v>
      </c>
      <c r="Q183" s="117">
        <v>310</v>
      </c>
      <c r="R183" s="129">
        <v>1.1299999999999999</v>
      </c>
      <c r="S183" s="27">
        <f t="shared" ref="S183:S188" si="312">S182</f>
        <v>160</v>
      </c>
      <c r="T183" s="27">
        <f t="shared" ref="T183:T188" si="313">T182</f>
        <v>140</v>
      </c>
      <c r="U183" s="27">
        <f t="shared" ref="U183:U188" si="314">U182</f>
        <v>120</v>
      </c>
      <c r="V183" s="27">
        <f t="shared" ref="V183:V188" si="315">V182</f>
        <v>100</v>
      </c>
      <c r="W183" s="103">
        <f t="shared" si="233"/>
        <v>530</v>
      </c>
      <c r="X183" s="103">
        <f t="shared" si="234"/>
        <v>350</v>
      </c>
      <c r="Y183" s="103">
        <f t="shared" si="235"/>
        <v>260</v>
      </c>
      <c r="Z183" s="103">
        <f t="shared" si="236"/>
        <v>180</v>
      </c>
      <c r="AA183" s="17">
        <f>'ĐẤT PNN'!U183</f>
        <v>3</v>
      </c>
      <c r="AB183" s="27">
        <f t="shared" ref="AB183:AB188" si="316">AB182</f>
        <v>135</v>
      </c>
      <c r="AC183" s="27">
        <f t="shared" ref="AC183:AC188" si="317">AC182</f>
        <v>125</v>
      </c>
      <c r="AD183" s="27">
        <f t="shared" ref="AD183:AD188" si="318">AD182</f>
        <v>110</v>
      </c>
      <c r="AE183" s="27">
        <f t="shared" ref="AE183:AE188" si="319">AE182</f>
        <v>90</v>
      </c>
      <c r="AF183" s="103">
        <f t="shared" si="237"/>
        <v>450</v>
      </c>
      <c r="AG183" s="103">
        <f t="shared" si="238"/>
        <v>310</v>
      </c>
      <c r="AH183" s="103">
        <f t="shared" si="239"/>
        <v>240</v>
      </c>
      <c r="AI183" s="103">
        <f t="shared" si="240"/>
        <v>160</v>
      </c>
      <c r="AJ183" s="107">
        <f>'ĐẤT PNN'!I183-'ĐẤT NN'!P183</f>
        <v>850</v>
      </c>
    </row>
    <row r="184" spans="1:36" ht="126" customHeight="1" x14ac:dyDescent="0.25">
      <c r="A184" s="115">
        <f>'ĐẤT PNN'!A184</f>
        <v>178</v>
      </c>
      <c r="B184" s="115" t="str">
        <f>'ĐẤT PNN'!B184</f>
        <v>VT3</v>
      </c>
      <c r="C184" s="115" t="str">
        <f t="shared" si="309"/>
        <v>TB38NT_D1</v>
      </c>
      <c r="D184" s="115" t="s">
        <v>139</v>
      </c>
      <c r="E184" s="115" t="s">
        <v>87</v>
      </c>
      <c r="F184" s="115" t="s">
        <v>140</v>
      </c>
      <c r="G184" s="115" t="s">
        <v>17</v>
      </c>
      <c r="H184" s="115" t="str">
        <f t="shared" si="297"/>
        <v>Xã Hưng ThịnhCác đường còn lạiVị trí 1160</v>
      </c>
      <c r="I184" s="115"/>
      <c r="J184" s="115"/>
      <c r="K184" s="141" t="str">
        <f>'ĐẤT PNN'!D184</f>
        <v>Các tuyến đường giao thông đấu nối trực tiếp ra Đường ranh Hưng Thịnh - Dầu Giây (xã Hưng Thịnh) đoạn từ Quốc lộ 1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84" s="141"/>
      <c r="M184" s="141"/>
      <c r="N184" s="117">
        <f t="shared" si="310"/>
        <v>120</v>
      </c>
      <c r="O184" s="117">
        <f t="shared" si="311"/>
        <v>110</v>
      </c>
      <c r="P184" s="117">
        <v>260</v>
      </c>
      <c r="Q184" s="117">
        <v>240</v>
      </c>
      <c r="R184" s="129">
        <v>1.1299999999999999</v>
      </c>
      <c r="S184" s="27">
        <f t="shared" si="312"/>
        <v>160</v>
      </c>
      <c r="T184" s="27">
        <f t="shared" si="313"/>
        <v>140</v>
      </c>
      <c r="U184" s="27">
        <f t="shared" si="314"/>
        <v>120</v>
      </c>
      <c r="V184" s="27">
        <f t="shared" si="315"/>
        <v>100</v>
      </c>
      <c r="W184" s="103">
        <f t="shared" si="233"/>
        <v>530</v>
      </c>
      <c r="X184" s="103">
        <f t="shared" si="234"/>
        <v>350</v>
      </c>
      <c r="Y184" s="103">
        <f t="shared" si="235"/>
        <v>260</v>
      </c>
      <c r="Z184" s="103">
        <f t="shared" si="236"/>
        <v>180</v>
      </c>
      <c r="AA184" s="17">
        <f>'ĐẤT PNN'!U184</f>
        <v>3</v>
      </c>
      <c r="AB184" s="27">
        <f t="shared" si="316"/>
        <v>135</v>
      </c>
      <c r="AC184" s="27">
        <f t="shared" si="317"/>
        <v>125</v>
      </c>
      <c r="AD184" s="27">
        <f t="shared" si="318"/>
        <v>110</v>
      </c>
      <c r="AE184" s="27">
        <f t="shared" si="319"/>
        <v>90</v>
      </c>
      <c r="AF184" s="103">
        <f t="shared" si="237"/>
        <v>450</v>
      </c>
      <c r="AG184" s="103">
        <f t="shared" si="238"/>
        <v>310</v>
      </c>
      <c r="AH184" s="103">
        <f t="shared" si="239"/>
        <v>240</v>
      </c>
      <c r="AI184" s="103">
        <f t="shared" si="240"/>
        <v>160</v>
      </c>
      <c r="AJ184" s="107">
        <f>'ĐẤT PNN'!I184-'ĐẤT NN'!P184</f>
        <v>700</v>
      </c>
    </row>
    <row r="185" spans="1:36" ht="78.75" customHeight="1" x14ac:dyDescent="0.25">
      <c r="A185" s="115">
        <f>'ĐẤT PNN'!A185</f>
        <v>179</v>
      </c>
      <c r="B185" s="115" t="str">
        <f>'ĐẤT PNN'!B185</f>
        <v>VT4</v>
      </c>
      <c r="C185" s="115" t="str">
        <f t="shared" si="309"/>
        <v>TB38NT_D1</v>
      </c>
      <c r="D185" s="115" t="s">
        <v>141</v>
      </c>
      <c r="E185" s="115" t="s">
        <v>87</v>
      </c>
      <c r="F185" s="115" t="s">
        <v>142</v>
      </c>
      <c r="G185" s="115" t="s">
        <v>17</v>
      </c>
      <c r="H185" s="115" t="str">
        <f t="shared" si="297"/>
        <v>Xã Hưng ThịnhCác đường còn lạiVị trí 1160</v>
      </c>
      <c r="I185" s="115"/>
      <c r="J185" s="115"/>
      <c r="K185" s="141" t="str">
        <f>'ĐẤT PNN'!D185</f>
        <v>Các tuyến đường giao thông đấu nối trực tiếp ra Đường ranh Hưng Thịnh - Dầu Giây (xã Hưng Thịnh) đoạn từ Quốc lộ 1 đến Hết mét thứ 500 có hiện trạng là đường nhựa, bê tông xi măng:
- Có bề rộng từ ≥3m đến &lt;5m, cách đường giao thông &gt;1.000m.
- Có bề rộng &lt;3m, cách đường giao thông &gt;200m.</v>
      </c>
      <c r="L185" s="141"/>
      <c r="M185" s="141"/>
      <c r="N185" s="117">
        <f t="shared" si="310"/>
        <v>100</v>
      </c>
      <c r="O185" s="117">
        <f t="shared" si="311"/>
        <v>90</v>
      </c>
      <c r="P185" s="117">
        <v>180</v>
      </c>
      <c r="Q185" s="117">
        <v>160</v>
      </c>
      <c r="R185" s="129">
        <v>1.1299999999999999</v>
      </c>
      <c r="S185" s="27">
        <f t="shared" si="312"/>
        <v>160</v>
      </c>
      <c r="T185" s="27">
        <f t="shared" si="313"/>
        <v>140</v>
      </c>
      <c r="U185" s="27">
        <f t="shared" si="314"/>
        <v>120</v>
      </c>
      <c r="V185" s="27">
        <f t="shared" si="315"/>
        <v>100</v>
      </c>
      <c r="W185" s="103">
        <f t="shared" si="233"/>
        <v>530</v>
      </c>
      <c r="X185" s="103">
        <f t="shared" si="234"/>
        <v>350</v>
      </c>
      <c r="Y185" s="103">
        <f t="shared" si="235"/>
        <v>260</v>
      </c>
      <c r="Z185" s="103">
        <f t="shared" si="236"/>
        <v>180</v>
      </c>
      <c r="AA185" s="17">
        <f>'ĐẤT PNN'!U185</f>
        <v>3</v>
      </c>
      <c r="AB185" s="27">
        <f t="shared" si="316"/>
        <v>135</v>
      </c>
      <c r="AC185" s="27">
        <f t="shared" si="317"/>
        <v>125</v>
      </c>
      <c r="AD185" s="27">
        <f t="shared" si="318"/>
        <v>110</v>
      </c>
      <c r="AE185" s="27">
        <f t="shared" si="319"/>
        <v>90</v>
      </c>
      <c r="AF185" s="103">
        <f t="shared" si="237"/>
        <v>450</v>
      </c>
      <c r="AG185" s="103">
        <f t="shared" si="238"/>
        <v>310</v>
      </c>
      <c r="AH185" s="103">
        <f t="shared" si="239"/>
        <v>240</v>
      </c>
      <c r="AI185" s="103">
        <f t="shared" si="240"/>
        <v>160</v>
      </c>
      <c r="AJ185" s="107">
        <f>'ĐẤT PNN'!I185-'ĐẤT NN'!P185</f>
        <v>420</v>
      </c>
    </row>
    <row r="186" spans="1:36" ht="110.25" customHeight="1" x14ac:dyDescent="0.25">
      <c r="A186" s="115">
        <f>'ĐẤT PNN'!A186</f>
        <v>180</v>
      </c>
      <c r="B186" s="115" t="str">
        <f>'ĐẤT PNN'!B186</f>
        <v>VT2*0,8</v>
      </c>
      <c r="C186" s="115" t="str">
        <f t="shared" si="309"/>
        <v>TB38NT_D1</v>
      </c>
      <c r="D186" s="115" t="s">
        <v>137</v>
      </c>
      <c r="E186" s="115" t="s">
        <v>87</v>
      </c>
      <c r="F186" s="115" t="s">
        <v>138</v>
      </c>
      <c r="G186" s="115" t="s">
        <v>17</v>
      </c>
      <c r="H186" s="115" t="str">
        <f t="shared" si="297"/>
        <v>Xã Hưng ThịnhCác đường còn lạiVị trí 1160</v>
      </c>
      <c r="I186" s="115"/>
      <c r="J186" s="115"/>
      <c r="K186" s="141" t="str">
        <f>'ĐẤT PNN'!D186</f>
        <v>Các tuyến đường giao thông không đấu nối trực tiếp và thông ra Đường ranh Hưng Thịnh - Dầu Giây (xã Hưng Thịnh) đoạn từ Quốc lộ 1 đến Hết mét thứ 500 có hiện trạng là đường nhựa, bê tông xi măng:
- Có bề rộng ≥5m, cách đường giao thông ≤1.000m.
- Có bề rộng từ ≥3m đến &lt;5m, cách đường giao thông ≤500m.</v>
      </c>
      <c r="L186" s="141"/>
      <c r="M186" s="141"/>
      <c r="N186" s="117">
        <f t="shared" si="310"/>
        <v>140</v>
      </c>
      <c r="O186" s="117">
        <f t="shared" si="311"/>
        <v>125</v>
      </c>
      <c r="P186" s="117">
        <v>350</v>
      </c>
      <c r="Q186" s="117">
        <v>310</v>
      </c>
      <c r="R186" s="129">
        <v>1.1299999999999999</v>
      </c>
      <c r="S186" s="27">
        <f t="shared" si="312"/>
        <v>160</v>
      </c>
      <c r="T186" s="27">
        <f t="shared" si="313"/>
        <v>140</v>
      </c>
      <c r="U186" s="27">
        <f t="shared" si="314"/>
        <v>120</v>
      </c>
      <c r="V186" s="27">
        <f t="shared" si="315"/>
        <v>100</v>
      </c>
      <c r="W186" s="103">
        <f t="shared" si="233"/>
        <v>530</v>
      </c>
      <c r="X186" s="103">
        <f t="shared" si="234"/>
        <v>350</v>
      </c>
      <c r="Y186" s="103">
        <f t="shared" si="235"/>
        <v>260</v>
      </c>
      <c r="Z186" s="103">
        <f t="shared" si="236"/>
        <v>180</v>
      </c>
      <c r="AA186" s="17">
        <f>'ĐẤT PNN'!U186</f>
        <v>3</v>
      </c>
      <c r="AB186" s="27">
        <f t="shared" si="316"/>
        <v>135</v>
      </c>
      <c r="AC186" s="27">
        <f t="shared" si="317"/>
        <v>125</v>
      </c>
      <c r="AD186" s="27">
        <f t="shared" si="318"/>
        <v>110</v>
      </c>
      <c r="AE186" s="27">
        <f t="shared" si="319"/>
        <v>90</v>
      </c>
      <c r="AF186" s="103">
        <f t="shared" si="237"/>
        <v>450</v>
      </c>
      <c r="AG186" s="103">
        <f t="shared" si="238"/>
        <v>310</v>
      </c>
      <c r="AH186" s="103">
        <f t="shared" si="239"/>
        <v>240</v>
      </c>
      <c r="AI186" s="103">
        <f t="shared" si="240"/>
        <v>160</v>
      </c>
      <c r="AJ186" s="107">
        <f>'ĐẤT PNN'!I186-'ĐẤT NN'!P186</f>
        <v>750</v>
      </c>
    </row>
    <row r="187" spans="1:36" ht="126" customHeight="1" x14ac:dyDescent="0.25">
      <c r="A187" s="115">
        <f>'ĐẤT PNN'!A187</f>
        <v>181</v>
      </c>
      <c r="B187" s="115" t="str">
        <f>'ĐẤT PNN'!B187</f>
        <v>VT3*0,8</v>
      </c>
      <c r="C187" s="115" t="str">
        <f t="shared" si="309"/>
        <v>TB38NT_D1</v>
      </c>
      <c r="D187" s="115" t="s">
        <v>139</v>
      </c>
      <c r="E187" s="115" t="s">
        <v>87</v>
      </c>
      <c r="F187" s="115" t="s">
        <v>140</v>
      </c>
      <c r="G187" s="115" t="s">
        <v>17</v>
      </c>
      <c r="H187" s="115" t="str">
        <f t="shared" si="297"/>
        <v>Xã Hưng ThịnhCác đường còn lạiVị trí 1160</v>
      </c>
      <c r="I187" s="115"/>
      <c r="J187" s="115"/>
      <c r="K187" s="141" t="str">
        <f>'ĐẤT PNN'!D187</f>
        <v>Các tuyến đường giao thông không đấu nối trực tiếp và thông ra Đường ranh Hưng Thịnh - Dầu Giây (xã Hưng Thịnh) đoạn từ Quốc lộ 1 đến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87" s="141"/>
      <c r="M187" s="141"/>
      <c r="N187" s="117">
        <f t="shared" si="310"/>
        <v>120</v>
      </c>
      <c r="O187" s="117">
        <f t="shared" si="311"/>
        <v>110</v>
      </c>
      <c r="P187" s="117">
        <v>260</v>
      </c>
      <c r="Q187" s="117">
        <v>240</v>
      </c>
      <c r="R187" s="129">
        <v>1.1299999999999999</v>
      </c>
      <c r="S187" s="27">
        <f t="shared" si="312"/>
        <v>160</v>
      </c>
      <c r="T187" s="27">
        <f t="shared" si="313"/>
        <v>140</v>
      </c>
      <c r="U187" s="27">
        <f t="shared" si="314"/>
        <v>120</v>
      </c>
      <c r="V187" s="27">
        <f t="shared" si="315"/>
        <v>100</v>
      </c>
      <c r="W187" s="103">
        <f t="shared" si="233"/>
        <v>530</v>
      </c>
      <c r="X187" s="103">
        <f t="shared" si="234"/>
        <v>350</v>
      </c>
      <c r="Y187" s="103">
        <f t="shared" si="235"/>
        <v>260</v>
      </c>
      <c r="Z187" s="103">
        <f t="shared" si="236"/>
        <v>180</v>
      </c>
      <c r="AA187" s="17">
        <f>'ĐẤT PNN'!U187</f>
        <v>3</v>
      </c>
      <c r="AB187" s="27">
        <f t="shared" si="316"/>
        <v>135</v>
      </c>
      <c r="AC187" s="27">
        <f t="shared" si="317"/>
        <v>125</v>
      </c>
      <c r="AD187" s="27">
        <f t="shared" si="318"/>
        <v>110</v>
      </c>
      <c r="AE187" s="27">
        <f t="shared" si="319"/>
        <v>90</v>
      </c>
      <c r="AF187" s="103">
        <f t="shared" si="237"/>
        <v>450</v>
      </c>
      <c r="AG187" s="103">
        <f t="shared" si="238"/>
        <v>310</v>
      </c>
      <c r="AH187" s="103">
        <f t="shared" si="239"/>
        <v>240</v>
      </c>
      <c r="AI187" s="103">
        <f t="shared" si="240"/>
        <v>160</v>
      </c>
      <c r="AJ187" s="107">
        <f>'ĐẤT PNN'!I187-'ĐẤT NN'!P187</f>
        <v>580</v>
      </c>
    </row>
    <row r="188" spans="1:36" ht="78.75" customHeight="1" x14ac:dyDescent="0.25">
      <c r="A188" s="115">
        <f>'ĐẤT PNN'!A188</f>
        <v>182</v>
      </c>
      <c r="B188" s="115" t="str">
        <f>'ĐẤT PNN'!B188</f>
        <v>VT4*0,8</v>
      </c>
      <c r="C188" s="115" t="str">
        <f t="shared" si="309"/>
        <v>TB38NT_D1</v>
      </c>
      <c r="D188" s="115" t="s">
        <v>141</v>
      </c>
      <c r="E188" s="115" t="s">
        <v>87</v>
      </c>
      <c r="F188" s="115" t="s">
        <v>142</v>
      </c>
      <c r="G188" s="115" t="s">
        <v>17</v>
      </c>
      <c r="H188" s="115" t="str">
        <f t="shared" si="297"/>
        <v>Xã Hưng ThịnhCác đường còn lạiVị trí 1160</v>
      </c>
      <c r="I188" s="115"/>
      <c r="J188" s="115"/>
      <c r="K188" s="141" t="str">
        <f>'ĐẤT PNN'!D188</f>
        <v>Các tuyến đường giao thông không đấu nối trực tiếp và thông ra Đường ranh Hưng Thịnh - Dầu Giây (xã Hưng Thịnh) đoạn từ Quốc lộ 1 đến Hết mét thứ 500 có hiện trạng là đường nhựa, bê tông xi măng:
- Có bề rộng từ ≥3m đến &lt;5m, cách đường giao thông &gt;1.000m.
- Có bề rộng &lt;3m, cách đường giao thông &gt;200m.</v>
      </c>
      <c r="L188" s="141"/>
      <c r="M188" s="141"/>
      <c r="N188" s="117">
        <f t="shared" si="310"/>
        <v>100</v>
      </c>
      <c r="O188" s="117">
        <f t="shared" si="311"/>
        <v>90</v>
      </c>
      <c r="P188" s="117">
        <v>180</v>
      </c>
      <c r="Q188" s="117">
        <v>160</v>
      </c>
      <c r="R188" s="129">
        <v>1.1299999999999999</v>
      </c>
      <c r="S188" s="27">
        <f t="shared" si="312"/>
        <v>160</v>
      </c>
      <c r="T188" s="27">
        <f t="shared" si="313"/>
        <v>140</v>
      </c>
      <c r="U188" s="27">
        <f t="shared" si="314"/>
        <v>120</v>
      </c>
      <c r="V188" s="27">
        <f t="shared" si="315"/>
        <v>100</v>
      </c>
      <c r="W188" s="103">
        <f t="shared" si="233"/>
        <v>530</v>
      </c>
      <c r="X188" s="103">
        <f t="shared" si="234"/>
        <v>350</v>
      </c>
      <c r="Y188" s="103">
        <f t="shared" si="235"/>
        <v>260</v>
      </c>
      <c r="Z188" s="103">
        <f t="shared" si="236"/>
        <v>180</v>
      </c>
      <c r="AA188" s="17">
        <f>'ĐẤT PNN'!U188</f>
        <v>3</v>
      </c>
      <c r="AB188" s="27">
        <f t="shared" si="316"/>
        <v>135</v>
      </c>
      <c r="AC188" s="27">
        <f t="shared" si="317"/>
        <v>125</v>
      </c>
      <c r="AD188" s="27">
        <f t="shared" si="318"/>
        <v>110</v>
      </c>
      <c r="AE188" s="27">
        <f t="shared" si="319"/>
        <v>90</v>
      </c>
      <c r="AF188" s="103">
        <f t="shared" si="237"/>
        <v>450</v>
      </c>
      <c r="AG188" s="103">
        <f t="shared" si="238"/>
        <v>310</v>
      </c>
      <c r="AH188" s="103">
        <f t="shared" si="239"/>
        <v>240</v>
      </c>
      <c r="AI188" s="103">
        <f t="shared" si="240"/>
        <v>160</v>
      </c>
      <c r="AJ188" s="107">
        <f>'ĐẤT PNN'!I188-'ĐẤT NN'!P188</f>
        <v>360</v>
      </c>
    </row>
    <row r="189" spans="1:36" ht="63" x14ac:dyDescent="0.25">
      <c r="A189" s="115">
        <f>'ĐẤT PNN'!A189</f>
        <v>183</v>
      </c>
      <c r="B189" s="115" t="str">
        <f>'ĐẤT PNN'!B189</f>
        <v>TB38NT_D2</v>
      </c>
      <c r="C189" s="115" t="str">
        <f>$B$189</f>
        <v>TB38NT_D2</v>
      </c>
      <c r="D189" s="115" t="s">
        <v>135</v>
      </c>
      <c r="E189" s="115" t="s">
        <v>87</v>
      </c>
      <c r="F189" s="115" t="s">
        <v>136</v>
      </c>
      <c r="G189" s="115" t="s">
        <v>17</v>
      </c>
      <c r="H189" s="115" t="str">
        <f t="shared" si="297"/>
        <v>Xã Hưng ThịnhCác đường còn lạiVị trí 1160</v>
      </c>
      <c r="I189" s="128" t="s">
        <v>130</v>
      </c>
      <c r="J189" s="128" t="s">
        <v>131</v>
      </c>
      <c r="K189" s="116" t="str">
        <f>'ĐẤT PNN'!D189</f>
        <v>Đường ranh Hưng Thịnh - Dầu Giây (xã Hưng Thịnh)</v>
      </c>
      <c r="L189" s="116" t="str">
        <f>'ĐẤT PNN'!E189</f>
        <v>Sau mét thứ 500</v>
      </c>
      <c r="M189" s="116" t="str">
        <f>'ĐẤT PNN'!F189</f>
        <v>Hết thửa đất số 2, tờ BĐĐC số 62, xã Hưng Thịnh</v>
      </c>
      <c r="N189" s="117">
        <f>S189</f>
        <v>160</v>
      </c>
      <c r="O189" s="117">
        <f>AB189</f>
        <v>135</v>
      </c>
      <c r="P189" s="117">
        <v>530</v>
      </c>
      <c r="Q189" s="117">
        <v>450</v>
      </c>
      <c r="R189" s="129">
        <v>1.1299999999999999</v>
      </c>
      <c r="S189" s="55">
        <v>160</v>
      </c>
      <c r="T189" s="55">
        <v>140</v>
      </c>
      <c r="U189" s="55">
        <v>120</v>
      </c>
      <c r="V189" s="55">
        <v>100</v>
      </c>
      <c r="W189" s="103">
        <f t="shared" si="233"/>
        <v>530</v>
      </c>
      <c r="X189" s="103">
        <f t="shared" si="234"/>
        <v>350</v>
      </c>
      <c r="Y189" s="103">
        <f t="shared" si="235"/>
        <v>260</v>
      </c>
      <c r="Z189" s="103">
        <f t="shared" si="236"/>
        <v>180</v>
      </c>
      <c r="AA189" s="17">
        <f>'ĐẤT PNN'!U189</f>
        <v>3</v>
      </c>
      <c r="AB189" s="99">
        <v>135</v>
      </c>
      <c r="AC189" s="99">
        <v>125</v>
      </c>
      <c r="AD189" s="99">
        <v>110</v>
      </c>
      <c r="AE189" s="99">
        <v>90</v>
      </c>
      <c r="AF189" s="103">
        <f t="shared" si="237"/>
        <v>450</v>
      </c>
      <c r="AG189" s="103">
        <f t="shared" si="238"/>
        <v>310</v>
      </c>
      <c r="AH189" s="103">
        <f t="shared" si="239"/>
        <v>240</v>
      </c>
      <c r="AI189" s="103">
        <f t="shared" si="240"/>
        <v>160</v>
      </c>
      <c r="AJ189" s="107">
        <f>'ĐẤT PNN'!I189-'ĐẤT NN'!P189</f>
        <v>1170</v>
      </c>
    </row>
    <row r="190" spans="1:36" ht="126" customHeight="1" x14ac:dyDescent="0.25">
      <c r="A190" s="115">
        <f>'ĐẤT PNN'!A190</f>
        <v>184</v>
      </c>
      <c r="B190" s="115" t="str">
        <f>'ĐẤT PNN'!B190</f>
        <v>VT2</v>
      </c>
      <c r="C190" s="115" t="str">
        <f t="shared" ref="C190:C195" si="320">$B$189</f>
        <v>TB38NT_D2</v>
      </c>
      <c r="D190" s="115" t="s">
        <v>137</v>
      </c>
      <c r="E190" s="115" t="s">
        <v>87</v>
      </c>
      <c r="F190" s="115" t="s">
        <v>138</v>
      </c>
      <c r="G190" s="115" t="s">
        <v>17</v>
      </c>
      <c r="H190" s="115" t="str">
        <f t="shared" si="297"/>
        <v>Xã Hưng ThịnhCác đường còn lạiVị trí 1160</v>
      </c>
      <c r="I190" s="115"/>
      <c r="J190" s="115"/>
      <c r="K190" s="141" t="str">
        <f>'ĐẤT PNN'!D190</f>
        <v>Các tuyến đường giao thông đấu nối trực tiếp ra Đường ranh Hưng Thịnh - Dầu Giây (xã Hưng Thịnh) đoạn từ Sau mét thứ 500 đến Hết thửa đất số 2, tờ BĐĐC số 62, xã Hưng Thịnh có hiện trạng là đường nhựa, bê tông xi măng:
- Có bề rộng ≥5m, cách đường giao thông ≤1.000m.
- Có bề rộng từ ≥3m đến &lt;5m, cách đường giao thông ≤500m.</v>
      </c>
      <c r="L190" s="141"/>
      <c r="M190" s="141"/>
      <c r="N190" s="117">
        <f t="shared" ref="N190:N195" si="321">IF(B190="VT2",T190,IF(B190="VT3",U190,IF(B190="VT2*0,8",T190,IF(B190="VT3*0,8",U190,V190))))</f>
        <v>140</v>
      </c>
      <c r="O190" s="117">
        <f t="shared" ref="O190:O195" si="322">IF(B190="VT2",AC190,IF(B190="VT3",AD190,IF(B190="VT2*0,8",AC190,IF(B190="VT3*0,8",AD190,AE190))))</f>
        <v>125</v>
      </c>
      <c r="P190" s="117">
        <v>350</v>
      </c>
      <c r="Q190" s="117">
        <v>310</v>
      </c>
      <c r="R190" s="129">
        <v>1.1299999999999999</v>
      </c>
      <c r="S190" s="27">
        <f t="shared" ref="S190:S195" si="323">S189</f>
        <v>160</v>
      </c>
      <c r="T190" s="27">
        <f t="shared" ref="T190:T195" si="324">T189</f>
        <v>140</v>
      </c>
      <c r="U190" s="27">
        <f t="shared" ref="U190:U195" si="325">U189</f>
        <v>120</v>
      </c>
      <c r="V190" s="27">
        <f t="shared" ref="V190:V195" si="326">V189</f>
        <v>100</v>
      </c>
      <c r="W190" s="103">
        <f t="shared" si="233"/>
        <v>530</v>
      </c>
      <c r="X190" s="103">
        <f t="shared" si="234"/>
        <v>350</v>
      </c>
      <c r="Y190" s="103">
        <f t="shared" si="235"/>
        <v>260</v>
      </c>
      <c r="Z190" s="103">
        <f t="shared" si="236"/>
        <v>180</v>
      </c>
      <c r="AA190" s="17">
        <f>'ĐẤT PNN'!U190</f>
        <v>3</v>
      </c>
      <c r="AB190" s="27">
        <f t="shared" ref="AB190:AB195" si="327">AB189</f>
        <v>135</v>
      </c>
      <c r="AC190" s="27">
        <f t="shared" ref="AC190:AC195" si="328">AC189</f>
        <v>125</v>
      </c>
      <c r="AD190" s="27">
        <f t="shared" ref="AD190:AD195" si="329">AD189</f>
        <v>110</v>
      </c>
      <c r="AE190" s="27">
        <f t="shared" ref="AE190:AE195" si="330">AE189</f>
        <v>90</v>
      </c>
      <c r="AF190" s="103">
        <f t="shared" si="237"/>
        <v>450</v>
      </c>
      <c r="AG190" s="103">
        <f t="shared" si="238"/>
        <v>310</v>
      </c>
      <c r="AH190" s="103">
        <f t="shared" si="239"/>
        <v>240</v>
      </c>
      <c r="AI190" s="103">
        <f t="shared" si="240"/>
        <v>160</v>
      </c>
      <c r="AJ190" s="107">
        <f>'ĐẤT PNN'!I190-'ĐẤT NN'!P190</f>
        <v>490</v>
      </c>
    </row>
    <row r="191" spans="1:36" ht="141.75" customHeight="1" x14ac:dyDescent="0.25">
      <c r="A191" s="115">
        <f>'ĐẤT PNN'!A191</f>
        <v>185</v>
      </c>
      <c r="B191" s="115" t="str">
        <f>'ĐẤT PNN'!B191</f>
        <v>VT3</v>
      </c>
      <c r="C191" s="115" t="str">
        <f t="shared" si="320"/>
        <v>TB38NT_D2</v>
      </c>
      <c r="D191" s="115" t="s">
        <v>139</v>
      </c>
      <c r="E191" s="115" t="s">
        <v>87</v>
      </c>
      <c r="F191" s="115" t="s">
        <v>140</v>
      </c>
      <c r="G191" s="115" t="s">
        <v>17</v>
      </c>
      <c r="H191" s="115" t="str">
        <f t="shared" si="297"/>
        <v>Xã Hưng ThịnhCác đường còn lạiVị trí 1160</v>
      </c>
      <c r="I191" s="115"/>
      <c r="J191" s="115"/>
      <c r="K191" s="141" t="str">
        <f>'ĐẤT PNN'!D191</f>
        <v>Các tuyến đường giao thông đấu nối trực tiếp ra Đường ranh Hưng Thịnh - Dầu Giây (xã Hưng Thịnh) đoạn từ Sau mét thứ 500 đến Hết thửa đất số 2, tờ BĐĐC số 62,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91" s="141"/>
      <c r="M191" s="141"/>
      <c r="N191" s="117">
        <f t="shared" si="321"/>
        <v>120</v>
      </c>
      <c r="O191" s="117">
        <f t="shared" si="322"/>
        <v>110</v>
      </c>
      <c r="P191" s="117">
        <v>260</v>
      </c>
      <c r="Q191" s="117">
        <v>240</v>
      </c>
      <c r="R191" s="129">
        <v>1.1299999999999999</v>
      </c>
      <c r="S191" s="27">
        <f t="shared" si="323"/>
        <v>160</v>
      </c>
      <c r="T191" s="27">
        <f t="shared" si="324"/>
        <v>140</v>
      </c>
      <c r="U191" s="27">
        <f t="shared" si="325"/>
        <v>120</v>
      </c>
      <c r="V191" s="27">
        <f t="shared" si="326"/>
        <v>100</v>
      </c>
      <c r="W191" s="103">
        <f t="shared" si="233"/>
        <v>530</v>
      </c>
      <c r="X191" s="103">
        <f t="shared" si="234"/>
        <v>350</v>
      </c>
      <c r="Y191" s="103">
        <f t="shared" si="235"/>
        <v>260</v>
      </c>
      <c r="Z191" s="103">
        <f t="shared" si="236"/>
        <v>180</v>
      </c>
      <c r="AA191" s="17">
        <f>'ĐẤT PNN'!U191</f>
        <v>3</v>
      </c>
      <c r="AB191" s="27">
        <f t="shared" si="327"/>
        <v>135</v>
      </c>
      <c r="AC191" s="27">
        <f t="shared" si="328"/>
        <v>125</v>
      </c>
      <c r="AD191" s="27">
        <f t="shared" si="329"/>
        <v>110</v>
      </c>
      <c r="AE191" s="27">
        <f t="shared" si="330"/>
        <v>90</v>
      </c>
      <c r="AF191" s="103">
        <f t="shared" si="237"/>
        <v>450</v>
      </c>
      <c r="AG191" s="103">
        <f t="shared" si="238"/>
        <v>310</v>
      </c>
      <c r="AH191" s="103">
        <f t="shared" si="239"/>
        <v>240</v>
      </c>
      <c r="AI191" s="103">
        <f t="shared" si="240"/>
        <v>160</v>
      </c>
      <c r="AJ191" s="107">
        <f>'ĐẤT PNN'!I191-'ĐẤT NN'!P191</f>
        <v>460</v>
      </c>
    </row>
    <row r="192" spans="1:36" ht="78.75" customHeight="1" x14ac:dyDescent="0.25">
      <c r="A192" s="115">
        <f>'ĐẤT PNN'!A192</f>
        <v>186</v>
      </c>
      <c r="B192" s="115" t="str">
        <f>'ĐẤT PNN'!B192</f>
        <v>VT4</v>
      </c>
      <c r="C192" s="115" t="str">
        <f t="shared" si="320"/>
        <v>TB38NT_D2</v>
      </c>
      <c r="D192" s="115" t="s">
        <v>141</v>
      </c>
      <c r="E192" s="115" t="s">
        <v>87</v>
      </c>
      <c r="F192" s="115" t="s">
        <v>142</v>
      </c>
      <c r="G192" s="115" t="s">
        <v>17</v>
      </c>
      <c r="H192" s="115" t="str">
        <f t="shared" si="297"/>
        <v>Xã Hưng ThịnhCác đường còn lạiVị trí 1160</v>
      </c>
      <c r="I192" s="115"/>
      <c r="J192" s="115"/>
      <c r="K192" s="141" t="str">
        <f>'ĐẤT PNN'!D192</f>
        <v>Các tuyến đường giao thông đấu nối trực tiếp ra Đường ranh Hưng Thịnh - Dầu Giây (xã Hưng Thịnh) đoạn từ Sau mét thứ 500 đến Hết thửa đất số 2, tờ BĐĐC số 62, xã Hưng Thịnh có hiện trạng là đường nhựa, bê tông xi măng:
- Có bề rộng từ ≥3m đến &lt;5m, cách đường giao thông &gt;1.000m.
- Có bề rộng &lt;3m, cách đường giao thông &gt;200m.</v>
      </c>
      <c r="L192" s="141"/>
      <c r="M192" s="141"/>
      <c r="N192" s="117">
        <f t="shared" si="321"/>
        <v>100</v>
      </c>
      <c r="O192" s="117">
        <f t="shared" si="322"/>
        <v>90</v>
      </c>
      <c r="P192" s="117">
        <v>180</v>
      </c>
      <c r="Q192" s="117">
        <v>160</v>
      </c>
      <c r="R192" s="129">
        <v>1.1299999999999999</v>
      </c>
      <c r="S192" s="27">
        <f t="shared" si="323"/>
        <v>160</v>
      </c>
      <c r="T192" s="27">
        <f t="shared" si="324"/>
        <v>140</v>
      </c>
      <c r="U192" s="27">
        <f t="shared" si="325"/>
        <v>120</v>
      </c>
      <c r="V192" s="27">
        <f t="shared" si="326"/>
        <v>100</v>
      </c>
      <c r="W192" s="103">
        <f t="shared" si="233"/>
        <v>530</v>
      </c>
      <c r="X192" s="103">
        <f t="shared" si="234"/>
        <v>350</v>
      </c>
      <c r="Y192" s="103">
        <f t="shared" si="235"/>
        <v>260</v>
      </c>
      <c r="Z192" s="103">
        <f t="shared" si="236"/>
        <v>180</v>
      </c>
      <c r="AA192" s="17">
        <f>'ĐẤT PNN'!U192</f>
        <v>3</v>
      </c>
      <c r="AB192" s="27">
        <f t="shared" si="327"/>
        <v>135</v>
      </c>
      <c r="AC192" s="27">
        <f t="shared" si="328"/>
        <v>125</v>
      </c>
      <c r="AD192" s="27">
        <f t="shared" si="329"/>
        <v>110</v>
      </c>
      <c r="AE192" s="27">
        <f t="shared" si="330"/>
        <v>90</v>
      </c>
      <c r="AF192" s="103">
        <f t="shared" si="237"/>
        <v>450</v>
      </c>
      <c r="AG192" s="103">
        <f t="shared" si="238"/>
        <v>310</v>
      </c>
      <c r="AH192" s="103">
        <f t="shared" si="239"/>
        <v>240</v>
      </c>
      <c r="AI192" s="103">
        <f t="shared" si="240"/>
        <v>160</v>
      </c>
      <c r="AJ192" s="107">
        <f>'ĐẤT PNN'!I192-'ĐẤT NN'!P192</f>
        <v>340</v>
      </c>
    </row>
    <row r="193" spans="1:36" ht="126" customHeight="1" x14ac:dyDescent="0.25">
      <c r="A193" s="115">
        <f>'ĐẤT PNN'!A193</f>
        <v>187</v>
      </c>
      <c r="B193" s="115" t="str">
        <f>'ĐẤT PNN'!B193</f>
        <v>VT2*0,8</v>
      </c>
      <c r="C193" s="115" t="str">
        <f t="shared" si="320"/>
        <v>TB38NT_D2</v>
      </c>
      <c r="D193" s="115" t="s">
        <v>137</v>
      </c>
      <c r="E193" s="115" t="s">
        <v>87</v>
      </c>
      <c r="F193" s="115" t="s">
        <v>138</v>
      </c>
      <c r="G193" s="115" t="s">
        <v>17</v>
      </c>
      <c r="H193" s="115" t="str">
        <f t="shared" si="297"/>
        <v>Xã Hưng ThịnhCác đường còn lạiVị trí 1160</v>
      </c>
      <c r="I193" s="115"/>
      <c r="J193" s="115"/>
      <c r="K193" s="141" t="str">
        <f>'ĐẤT PNN'!D193</f>
        <v>Các tuyến đường giao thông không đấu nối trực tiếp và thông ra Đường ranh Hưng Thịnh - Dầu Giây (xã Hưng Thịnh) đoạn từ Sau mét thứ 500 đến Hết thửa đất số 2, tờ BĐĐC số 62, xã Hưng Thịnh có hiện trạng là đường nhựa, bê tông xi măng:
- Có bề rộng ≥5m, cách đường giao thông ≤1.000m.
- Có bề rộng từ ≥3m đến &lt;5m, cách đường giao thông ≤500m.</v>
      </c>
      <c r="L193" s="141"/>
      <c r="M193" s="141"/>
      <c r="N193" s="117">
        <f t="shared" si="321"/>
        <v>140</v>
      </c>
      <c r="O193" s="117">
        <f t="shared" si="322"/>
        <v>125</v>
      </c>
      <c r="P193" s="117">
        <v>350</v>
      </c>
      <c r="Q193" s="117">
        <v>310</v>
      </c>
      <c r="R193" s="129">
        <v>1.1299999999999999</v>
      </c>
      <c r="S193" s="27">
        <f t="shared" si="323"/>
        <v>160</v>
      </c>
      <c r="T193" s="27">
        <f t="shared" si="324"/>
        <v>140</v>
      </c>
      <c r="U193" s="27">
        <f t="shared" si="325"/>
        <v>120</v>
      </c>
      <c r="V193" s="27">
        <f t="shared" si="326"/>
        <v>100</v>
      </c>
      <c r="W193" s="103">
        <f t="shared" si="233"/>
        <v>530</v>
      </c>
      <c r="X193" s="103">
        <f t="shared" si="234"/>
        <v>350</v>
      </c>
      <c r="Y193" s="103">
        <f t="shared" si="235"/>
        <v>260</v>
      </c>
      <c r="Z193" s="103">
        <f t="shared" si="236"/>
        <v>180</v>
      </c>
      <c r="AA193" s="17">
        <f>'ĐẤT PNN'!U193</f>
        <v>3</v>
      </c>
      <c r="AB193" s="27">
        <f t="shared" si="327"/>
        <v>135</v>
      </c>
      <c r="AC193" s="27">
        <f t="shared" si="328"/>
        <v>125</v>
      </c>
      <c r="AD193" s="27">
        <f t="shared" si="329"/>
        <v>110</v>
      </c>
      <c r="AE193" s="27">
        <f t="shared" si="330"/>
        <v>90</v>
      </c>
      <c r="AF193" s="103">
        <f t="shared" si="237"/>
        <v>450</v>
      </c>
      <c r="AG193" s="103">
        <f t="shared" si="238"/>
        <v>310</v>
      </c>
      <c r="AH193" s="103">
        <f t="shared" si="239"/>
        <v>240</v>
      </c>
      <c r="AI193" s="103">
        <f t="shared" si="240"/>
        <v>160</v>
      </c>
      <c r="AJ193" s="107">
        <f>'ĐẤT PNN'!I193-'ĐẤT NN'!P193</f>
        <v>430</v>
      </c>
    </row>
    <row r="194" spans="1:36" ht="141.75" customHeight="1" x14ac:dyDescent="0.25">
      <c r="A194" s="115">
        <f>'ĐẤT PNN'!A194</f>
        <v>188</v>
      </c>
      <c r="B194" s="115" t="str">
        <f>'ĐẤT PNN'!B194</f>
        <v>VT3*0,8</v>
      </c>
      <c r="C194" s="115" t="str">
        <f t="shared" si="320"/>
        <v>TB38NT_D2</v>
      </c>
      <c r="D194" s="115" t="s">
        <v>139</v>
      </c>
      <c r="E194" s="115" t="s">
        <v>87</v>
      </c>
      <c r="F194" s="115" t="s">
        <v>140</v>
      </c>
      <c r="G194" s="115" t="s">
        <v>17</v>
      </c>
      <c r="H194" s="115" t="str">
        <f t="shared" si="297"/>
        <v>Xã Hưng ThịnhCác đường còn lạiVị trí 1160</v>
      </c>
      <c r="I194" s="115"/>
      <c r="J194" s="115"/>
      <c r="K194" s="141" t="str">
        <f>'ĐẤT PNN'!D194</f>
        <v>Các tuyến đường giao thông không đấu nối trực tiếp và thông ra Đường ranh Hưng Thịnh - Dầu Giây (xã Hưng Thịnh) đoạn từ Sau mét thứ 500 đến Hết thửa đất số 2, tờ BĐĐC số 62,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94" s="141"/>
      <c r="M194" s="141"/>
      <c r="N194" s="117">
        <f t="shared" si="321"/>
        <v>120</v>
      </c>
      <c r="O194" s="117">
        <f t="shared" si="322"/>
        <v>110</v>
      </c>
      <c r="P194" s="117">
        <v>260</v>
      </c>
      <c r="Q194" s="117">
        <v>240</v>
      </c>
      <c r="R194" s="129">
        <v>1.1299999999999999</v>
      </c>
      <c r="S194" s="27">
        <f t="shared" si="323"/>
        <v>160</v>
      </c>
      <c r="T194" s="27">
        <f t="shared" si="324"/>
        <v>140</v>
      </c>
      <c r="U194" s="27">
        <f t="shared" si="325"/>
        <v>120</v>
      </c>
      <c r="V194" s="27">
        <f t="shared" si="326"/>
        <v>100</v>
      </c>
      <c r="W194" s="103">
        <f t="shared" si="233"/>
        <v>530</v>
      </c>
      <c r="X194" s="103">
        <f t="shared" si="234"/>
        <v>350</v>
      </c>
      <c r="Y194" s="103">
        <f t="shared" si="235"/>
        <v>260</v>
      </c>
      <c r="Z194" s="103">
        <f t="shared" si="236"/>
        <v>180</v>
      </c>
      <c r="AA194" s="17">
        <f>'ĐẤT PNN'!U194</f>
        <v>3</v>
      </c>
      <c r="AB194" s="27">
        <f t="shared" si="327"/>
        <v>135</v>
      </c>
      <c r="AC194" s="27">
        <f t="shared" si="328"/>
        <v>125</v>
      </c>
      <c r="AD194" s="27">
        <f t="shared" si="329"/>
        <v>110</v>
      </c>
      <c r="AE194" s="27">
        <f t="shared" si="330"/>
        <v>90</v>
      </c>
      <c r="AF194" s="103">
        <f t="shared" si="237"/>
        <v>450</v>
      </c>
      <c r="AG194" s="103">
        <f t="shared" si="238"/>
        <v>310</v>
      </c>
      <c r="AH194" s="103">
        <f t="shared" si="239"/>
        <v>240</v>
      </c>
      <c r="AI194" s="103">
        <f t="shared" si="240"/>
        <v>160</v>
      </c>
      <c r="AJ194" s="107">
        <f>'ĐẤT PNN'!I194-'ĐẤT NN'!P194</f>
        <v>400</v>
      </c>
    </row>
    <row r="195" spans="1:36" ht="78.75" customHeight="1" x14ac:dyDescent="0.25">
      <c r="A195" s="115">
        <f>'ĐẤT PNN'!A195</f>
        <v>189</v>
      </c>
      <c r="B195" s="115" t="str">
        <f>'ĐẤT PNN'!B195</f>
        <v>VT4*0,8</v>
      </c>
      <c r="C195" s="115" t="str">
        <f t="shared" si="320"/>
        <v>TB38NT_D2</v>
      </c>
      <c r="D195" s="115" t="s">
        <v>141</v>
      </c>
      <c r="E195" s="115" t="s">
        <v>87</v>
      </c>
      <c r="F195" s="115" t="s">
        <v>142</v>
      </c>
      <c r="G195" s="115" t="s">
        <v>17</v>
      </c>
      <c r="H195" s="115" t="str">
        <f t="shared" si="297"/>
        <v>Xã Hưng ThịnhCác đường còn lạiVị trí 1160</v>
      </c>
      <c r="I195" s="115"/>
      <c r="J195" s="115"/>
      <c r="K195" s="141" t="str">
        <f>'ĐẤT PNN'!D195</f>
        <v>Các tuyến đường giao thông không đấu nối trực tiếp và thông ra Đường ranh Hưng Thịnh - Dầu Giây (xã Hưng Thịnh) đoạn từ Sau mét thứ 500 đến Hết thửa đất số 2, tờ BĐĐC số 62, xã Hưng Thịnh có hiện trạng là đường nhựa, bê tông xi măng:
- Có bề rộng từ ≥3m đến &lt;5m, cách đường giao thông &gt;1.000m.
- Có bề rộng &lt;3m, cách đường giao thông &gt;200m.</v>
      </c>
      <c r="L195" s="141"/>
      <c r="M195" s="141"/>
      <c r="N195" s="117">
        <f t="shared" si="321"/>
        <v>100</v>
      </c>
      <c r="O195" s="117">
        <f t="shared" si="322"/>
        <v>90</v>
      </c>
      <c r="P195" s="117">
        <v>180</v>
      </c>
      <c r="Q195" s="117">
        <v>160</v>
      </c>
      <c r="R195" s="129">
        <v>1.1299999999999999</v>
      </c>
      <c r="S195" s="27">
        <f t="shared" si="323"/>
        <v>160</v>
      </c>
      <c r="T195" s="27">
        <f t="shared" si="324"/>
        <v>140</v>
      </c>
      <c r="U195" s="27">
        <f t="shared" si="325"/>
        <v>120</v>
      </c>
      <c r="V195" s="27">
        <f t="shared" si="326"/>
        <v>100</v>
      </c>
      <c r="W195" s="103">
        <f t="shared" si="233"/>
        <v>530</v>
      </c>
      <c r="X195" s="103">
        <f t="shared" si="234"/>
        <v>350</v>
      </c>
      <c r="Y195" s="103">
        <f t="shared" si="235"/>
        <v>260</v>
      </c>
      <c r="Z195" s="103">
        <f t="shared" si="236"/>
        <v>180</v>
      </c>
      <c r="AA195" s="17">
        <f>'ĐẤT PNN'!U195</f>
        <v>3</v>
      </c>
      <c r="AB195" s="27">
        <f t="shared" si="327"/>
        <v>135</v>
      </c>
      <c r="AC195" s="27">
        <f t="shared" si="328"/>
        <v>125</v>
      </c>
      <c r="AD195" s="27">
        <f t="shared" si="329"/>
        <v>110</v>
      </c>
      <c r="AE195" s="27">
        <f t="shared" si="330"/>
        <v>90</v>
      </c>
      <c r="AF195" s="103">
        <f t="shared" si="237"/>
        <v>450</v>
      </c>
      <c r="AG195" s="103">
        <f t="shared" si="238"/>
        <v>310</v>
      </c>
      <c r="AH195" s="103">
        <f t="shared" si="239"/>
        <v>240</v>
      </c>
      <c r="AI195" s="103">
        <f t="shared" si="240"/>
        <v>160</v>
      </c>
      <c r="AJ195" s="107">
        <f>'ĐẤT PNN'!I195-'ĐẤT NN'!P195</f>
        <v>280</v>
      </c>
    </row>
    <row r="196" spans="1:36" ht="63" x14ac:dyDescent="0.25">
      <c r="A196" s="115">
        <f>'ĐẤT PNN'!A196</f>
        <v>190</v>
      </c>
      <c r="B196" s="115" t="str">
        <f>'ĐẤT PNN'!B196</f>
        <v>TB41NT</v>
      </c>
      <c r="C196" s="115" t="str">
        <f>$B$196</f>
        <v>TB41NT</v>
      </c>
      <c r="D196" s="115" t="s">
        <v>135</v>
      </c>
      <c r="E196" s="115" t="s">
        <v>87</v>
      </c>
      <c r="F196" s="115" t="s">
        <v>136</v>
      </c>
      <c r="G196" s="115" t="s">
        <v>17</v>
      </c>
      <c r="H196" s="115" t="str">
        <f t="shared" si="297"/>
        <v>Xã Hưng ThịnhCác đường còn lạiVị trí 1160</v>
      </c>
      <c r="I196" s="128" t="s">
        <v>130</v>
      </c>
      <c r="J196" s="128" t="s">
        <v>131</v>
      </c>
      <c r="K196" s="116" t="str">
        <f>'ĐẤT PNN'!D196</f>
        <v>Đường bao khu công nghiệp Bàu Xéo</v>
      </c>
      <c r="L196" s="116" t="str">
        <f>'ĐẤT PNN'!E196</f>
        <v>Quốc lộ 1</v>
      </c>
      <c r="M196" s="116" t="str">
        <f>'ĐẤT PNN'!F196</f>
        <v>Thửa đất số 84, tờ BĐĐC số 44</v>
      </c>
      <c r="N196" s="117">
        <f>S196</f>
        <v>160</v>
      </c>
      <c r="O196" s="117">
        <f>AB196</f>
        <v>135</v>
      </c>
      <c r="P196" s="117">
        <v>530</v>
      </c>
      <c r="Q196" s="117">
        <v>450</v>
      </c>
      <c r="R196" s="129">
        <v>1.1000000000000001</v>
      </c>
      <c r="S196" s="55">
        <v>160</v>
      </c>
      <c r="T196" s="55">
        <v>140</v>
      </c>
      <c r="U196" s="55">
        <v>120</v>
      </c>
      <c r="V196" s="55">
        <v>100</v>
      </c>
      <c r="W196" s="103">
        <f t="shared" si="233"/>
        <v>530</v>
      </c>
      <c r="X196" s="103">
        <f t="shared" si="234"/>
        <v>350</v>
      </c>
      <c r="Y196" s="103">
        <f t="shared" si="235"/>
        <v>260</v>
      </c>
      <c r="Z196" s="103">
        <f t="shared" si="236"/>
        <v>180</v>
      </c>
      <c r="AA196" s="17">
        <f>'ĐẤT PNN'!U196</f>
        <v>2</v>
      </c>
      <c r="AB196" s="99">
        <v>135</v>
      </c>
      <c r="AC196" s="99">
        <v>125</v>
      </c>
      <c r="AD196" s="99">
        <v>110</v>
      </c>
      <c r="AE196" s="99">
        <v>90</v>
      </c>
      <c r="AF196" s="103">
        <f t="shared" si="237"/>
        <v>450</v>
      </c>
      <c r="AG196" s="103">
        <f t="shared" si="238"/>
        <v>310</v>
      </c>
      <c r="AH196" s="103">
        <f t="shared" si="239"/>
        <v>240</v>
      </c>
      <c r="AI196" s="103">
        <f t="shared" si="240"/>
        <v>160</v>
      </c>
      <c r="AJ196" s="107">
        <f>'ĐẤT PNN'!I196-'ĐẤT NN'!P196</f>
        <v>3770</v>
      </c>
    </row>
    <row r="197" spans="1:36" ht="110.25" customHeight="1" x14ac:dyDescent="0.25">
      <c r="A197" s="115">
        <f>'ĐẤT PNN'!A197</f>
        <v>191</v>
      </c>
      <c r="B197" s="115" t="str">
        <f>'ĐẤT PNN'!B197</f>
        <v>VT2</v>
      </c>
      <c r="C197" s="115" t="str">
        <f t="shared" ref="C197:C202" si="331">$B$196</f>
        <v>TB41NT</v>
      </c>
      <c r="D197" s="115" t="s">
        <v>137</v>
      </c>
      <c r="E197" s="115" t="s">
        <v>87</v>
      </c>
      <c r="F197" s="115" t="s">
        <v>138</v>
      </c>
      <c r="G197" s="115" t="s">
        <v>17</v>
      </c>
      <c r="H197" s="115" t="str">
        <f t="shared" si="297"/>
        <v>Xã Hưng ThịnhCác đường còn lạiVị trí 1160</v>
      </c>
      <c r="I197" s="115"/>
      <c r="J197" s="115"/>
      <c r="K197" s="141" t="str">
        <f>'ĐẤT PNN'!D197</f>
        <v>Các tuyến đường giao thông đấu nối trực tiếp ra Đường bao khu công nghiệp Bàu Xéo đoạn từ Quốc lộ 1 đến Thửa đất số 84, tờ BĐĐC số 44 có hiện trạng là đường nhựa, bê tông xi măng:
- Có bề rộng ≥5m, cách đường giao thông ≤1.000m.
- Có bề rộng từ ≥3m đến &lt;5m, cách đường giao thông ≤500m.</v>
      </c>
      <c r="L197" s="141"/>
      <c r="M197" s="141"/>
      <c r="N197" s="117">
        <f t="shared" ref="N197:N202" si="332">IF(B197="VT2",T197,IF(B197="VT3",U197,IF(B197="VT2*0,8",T197,IF(B197="VT3*0,8",U197,V197))))</f>
        <v>140</v>
      </c>
      <c r="O197" s="117">
        <f t="shared" ref="O197:O202" si="333">IF(B197="VT2",AC197,IF(B197="VT3",AD197,IF(B197="VT2*0,8",AC197,IF(B197="VT3*0,8",AD197,AE197))))</f>
        <v>125</v>
      </c>
      <c r="P197" s="117">
        <v>350</v>
      </c>
      <c r="Q197" s="117">
        <v>310</v>
      </c>
      <c r="R197" s="129">
        <v>1.1000000000000001</v>
      </c>
      <c r="S197" s="27">
        <f t="shared" ref="S197:S202" si="334">S196</f>
        <v>160</v>
      </c>
      <c r="T197" s="27">
        <f t="shared" ref="T197:T202" si="335">T196</f>
        <v>140</v>
      </c>
      <c r="U197" s="27">
        <f t="shared" ref="U197:U202" si="336">U196</f>
        <v>120</v>
      </c>
      <c r="V197" s="27">
        <f t="shared" ref="V197:V202" si="337">V196</f>
        <v>100</v>
      </c>
      <c r="W197" s="103">
        <f t="shared" si="233"/>
        <v>530</v>
      </c>
      <c r="X197" s="103">
        <f t="shared" si="234"/>
        <v>350</v>
      </c>
      <c r="Y197" s="103">
        <f t="shared" si="235"/>
        <v>260</v>
      </c>
      <c r="Z197" s="103">
        <f t="shared" si="236"/>
        <v>180</v>
      </c>
      <c r="AA197" s="17">
        <f>'ĐẤT PNN'!U197</f>
        <v>2</v>
      </c>
      <c r="AB197" s="27">
        <f t="shared" ref="AB197:AB202" si="338">AB196</f>
        <v>135</v>
      </c>
      <c r="AC197" s="27">
        <f t="shared" ref="AC197:AC202" si="339">AC196</f>
        <v>125</v>
      </c>
      <c r="AD197" s="27">
        <f t="shared" ref="AD197:AD202" si="340">AD196</f>
        <v>110</v>
      </c>
      <c r="AE197" s="27">
        <f t="shared" ref="AE197:AE202" si="341">AE196</f>
        <v>90</v>
      </c>
      <c r="AF197" s="103">
        <f t="shared" si="237"/>
        <v>450</v>
      </c>
      <c r="AG197" s="103">
        <f t="shared" si="238"/>
        <v>310</v>
      </c>
      <c r="AH197" s="103">
        <f t="shared" si="239"/>
        <v>240</v>
      </c>
      <c r="AI197" s="103">
        <f t="shared" si="240"/>
        <v>160</v>
      </c>
      <c r="AJ197" s="107">
        <f>'ĐẤT PNN'!I197-'ĐẤT NN'!P197</f>
        <v>1650</v>
      </c>
    </row>
    <row r="198" spans="1:36" ht="126" customHeight="1" x14ac:dyDescent="0.25">
      <c r="A198" s="115">
        <f>'ĐẤT PNN'!A198</f>
        <v>192</v>
      </c>
      <c r="B198" s="115" t="str">
        <f>'ĐẤT PNN'!B198</f>
        <v>VT3</v>
      </c>
      <c r="C198" s="115" t="str">
        <f t="shared" si="331"/>
        <v>TB41NT</v>
      </c>
      <c r="D198" s="115" t="s">
        <v>139</v>
      </c>
      <c r="E198" s="115" t="s">
        <v>87</v>
      </c>
      <c r="F198" s="115" t="s">
        <v>140</v>
      </c>
      <c r="G198" s="115" t="s">
        <v>17</v>
      </c>
      <c r="H198" s="115" t="str">
        <f t="shared" si="297"/>
        <v>Xã Hưng ThịnhCác đường còn lạiVị trí 1160</v>
      </c>
      <c r="I198" s="115"/>
      <c r="J198" s="115"/>
      <c r="K198" s="141" t="str">
        <f>'ĐẤT PNN'!D198</f>
        <v>Các tuyến đường giao thông đấu nối trực tiếp ra Đường bao khu công nghiệp Bàu Xéo đoạn từ Quốc lộ 1 đến Thửa đất số 84, tờ BĐĐC số 44 có hiện trạng là đường nhựa, bê tông xi măng:
- Có bề rộng ≥5m, cách đường giao thông &gt;1.000m.
- Có bề rộng từ ≥3m đến &lt;5m, cách đường giao thông từ &gt;500m đến ≤1.000m.
- Có bề rộng &lt;3m, cách đường giao thông ≤200m.</v>
      </c>
      <c r="L198" s="141"/>
      <c r="M198" s="141"/>
      <c r="N198" s="117">
        <f t="shared" si="332"/>
        <v>120</v>
      </c>
      <c r="O198" s="117">
        <f t="shared" si="333"/>
        <v>110</v>
      </c>
      <c r="P198" s="117">
        <v>260</v>
      </c>
      <c r="Q198" s="117">
        <v>240</v>
      </c>
      <c r="R198" s="129">
        <v>1.1000000000000001</v>
      </c>
      <c r="S198" s="27">
        <f t="shared" si="334"/>
        <v>160</v>
      </c>
      <c r="T198" s="27">
        <f t="shared" si="335"/>
        <v>140</v>
      </c>
      <c r="U198" s="27">
        <f t="shared" si="336"/>
        <v>120</v>
      </c>
      <c r="V198" s="27">
        <f t="shared" si="337"/>
        <v>100</v>
      </c>
      <c r="W198" s="103">
        <f t="shared" si="233"/>
        <v>530</v>
      </c>
      <c r="X198" s="103">
        <f t="shared" si="234"/>
        <v>350</v>
      </c>
      <c r="Y198" s="103">
        <f t="shared" si="235"/>
        <v>260</v>
      </c>
      <c r="Z198" s="103">
        <f t="shared" si="236"/>
        <v>180</v>
      </c>
      <c r="AA198" s="17">
        <f>'ĐẤT PNN'!U198</f>
        <v>2</v>
      </c>
      <c r="AB198" s="27">
        <f t="shared" si="338"/>
        <v>135</v>
      </c>
      <c r="AC198" s="27">
        <f t="shared" si="339"/>
        <v>125</v>
      </c>
      <c r="AD198" s="27">
        <f t="shared" si="340"/>
        <v>110</v>
      </c>
      <c r="AE198" s="27">
        <f t="shared" si="341"/>
        <v>90</v>
      </c>
      <c r="AF198" s="103">
        <f t="shared" si="237"/>
        <v>450</v>
      </c>
      <c r="AG198" s="103">
        <f t="shared" si="238"/>
        <v>310</v>
      </c>
      <c r="AH198" s="103">
        <f t="shared" si="239"/>
        <v>240</v>
      </c>
      <c r="AI198" s="103">
        <f t="shared" si="240"/>
        <v>160</v>
      </c>
      <c r="AJ198" s="107">
        <f>'ĐẤT PNN'!I198-'ĐẤT NN'!P198</f>
        <v>940</v>
      </c>
    </row>
    <row r="199" spans="1:36" ht="78.75" customHeight="1" x14ac:dyDescent="0.25">
      <c r="A199" s="115">
        <f>'ĐẤT PNN'!A199</f>
        <v>193</v>
      </c>
      <c r="B199" s="115" t="str">
        <f>'ĐẤT PNN'!B199</f>
        <v>VT4</v>
      </c>
      <c r="C199" s="115" t="str">
        <f t="shared" si="331"/>
        <v>TB41NT</v>
      </c>
      <c r="D199" s="115" t="s">
        <v>141</v>
      </c>
      <c r="E199" s="115" t="s">
        <v>87</v>
      </c>
      <c r="F199" s="115" t="s">
        <v>142</v>
      </c>
      <c r="G199" s="115" t="s">
        <v>17</v>
      </c>
      <c r="H199" s="115" t="str">
        <f t="shared" si="297"/>
        <v>Xã Hưng ThịnhCác đường còn lạiVị trí 1160</v>
      </c>
      <c r="I199" s="115"/>
      <c r="J199" s="115"/>
      <c r="K199" s="141" t="str">
        <f>'ĐẤT PNN'!D199</f>
        <v>Các tuyến đường giao thông đấu nối trực tiếp ra Đường bao khu công nghiệp Bàu Xéo đoạn từ Quốc lộ 1 đến Thửa đất số 84, tờ BĐĐC số 44 có hiện trạng là đường nhựa, bê tông xi măng:
- Có bề rộng từ ≥3m đến &lt;5m, cách đường giao thông &gt;1.000m.
- Có bề rộng &lt;3m, cách đường giao thông &gt;200m.</v>
      </c>
      <c r="L199" s="141"/>
      <c r="M199" s="141"/>
      <c r="N199" s="117">
        <f t="shared" si="332"/>
        <v>100</v>
      </c>
      <c r="O199" s="117">
        <f t="shared" si="333"/>
        <v>90</v>
      </c>
      <c r="P199" s="117">
        <v>180</v>
      </c>
      <c r="Q199" s="117">
        <v>160</v>
      </c>
      <c r="R199" s="129">
        <v>1.1000000000000001</v>
      </c>
      <c r="S199" s="27">
        <f t="shared" si="334"/>
        <v>160</v>
      </c>
      <c r="T199" s="27">
        <f t="shared" si="335"/>
        <v>140</v>
      </c>
      <c r="U199" s="27">
        <f t="shared" si="336"/>
        <v>120</v>
      </c>
      <c r="V199" s="27">
        <f t="shared" si="337"/>
        <v>100</v>
      </c>
      <c r="W199" s="103">
        <f t="shared" si="233"/>
        <v>530</v>
      </c>
      <c r="X199" s="103">
        <f t="shared" si="234"/>
        <v>350</v>
      </c>
      <c r="Y199" s="103">
        <f t="shared" si="235"/>
        <v>260</v>
      </c>
      <c r="Z199" s="103">
        <f t="shared" si="236"/>
        <v>180</v>
      </c>
      <c r="AA199" s="17">
        <f>'ĐẤT PNN'!U199</f>
        <v>2</v>
      </c>
      <c r="AB199" s="27">
        <f t="shared" si="338"/>
        <v>135</v>
      </c>
      <c r="AC199" s="27">
        <f t="shared" si="339"/>
        <v>125</v>
      </c>
      <c r="AD199" s="27">
        <f t="shared" si="340"/>
        <v>110</v>
      </c>
      <c r="AE199" s="27">
        <f t="shared" si="341"/>
        <v>90</v>
      </c>
      <c r="AF199" s="103">
        <f t="shared" si="237"/>
        <v>450</v>
      </c>
      <c r="AG199" s="103">
        <f t="shared" si="238"/>
        <v>310</v>
      </c>
      <c r="AH199" s="103">
        <f t="shared" si="239"/>
        <v>240</v>
      </c>
      <c r="AI199" s="103">
        <f t="shared" si="240"/>
        <v>160</v>
      </c>
      <c r="AJ199" s="107">
        <f>'ĐẤT PNN'!I199-'ĐẤT NN'!P199</f>
        <v>600</v>
      </c>
    </row>
    <row r="200" spans="1:36" ht="110.25" customHeight="1" x14ac:dyDescent="0.25">
      <c r="A200" s="115">
        <f>'ĐẤT PNN'!A200</f>
        <v>194</v>
      </c>
      <c r="B200" s="115" t="str">
        <f>'ĐẤT PNN'!B200</f>
        <v>VT2*0,8</v>
      </c>
      <c r="C200" s="115" t="str">
        <f t="shared" si="331"/>
        <v>TB41NT</v>
      </c>
      <c r="D200" s="115" t="s">
        <v>137</v>
      </c>
      <c r="E200" s="115" t="s">
        <v>87</v>
      </c>
      <c r="F200" s="115" t="s">
        <v>138</v>
      </c>
      <c r="G200" s="115" t="s">
        <v>17</v>
      </c>
      <c r="H200" s="115" t="str">
        <f t="shared" si="297"/>
        <v>Xã Hưng ThịnhCác đường còn lạiVị trí 1160</v>
      </c>
      <c r="I200" s="115"/>
      <c r="J200" s="115"/>
      <c r="K200" s="141" t="str">
        <f>'ĐẤT PNN'!D200</f>
        <v>Các tuyến đường giao thông không đấu nối trực tiếp và thông ra Đường bao khu công nghiệp Bàu Xéo đoạn từ Quốc lộ 1 đến Thửa đất số 84, tờ BĐĐC số 44 có hiện trạng là đường nhựa, bê tông xi măng:
- Có bề rộng ≥5m, cách đường giao thông ≤1.000m.
- Có bề rộng từ ≥3m đến &lt;5m, cách đường giao thông ≤500m.</v>
      </c>
      <c r="L200" s="141"/>
      <c r="M200" s="141"/>
      <c r="N200" s="117">
        <f t="shared" si="332"/>
        <v>140</v>
      </c>
      <c r="O200" s="117">
        <f t="shared" si="333"/>
        <v>125</v>
      </c>
      <c r="P200" s="117">
        <v>350</v>
      </c>
      <c r="Q200" s="117">
        <v>310</v>
      </c>
      <c r="R200" s="129">
        <v>1.1000000000000001</v>
      </c>
      <c r="S200" s="27">
        <f t="shared" si="334"/>
        <v>160</v>
      </c>
      <c r="T200" s="27">
        <f t="shared" si="335"/>
        <v>140</v>
      </c>
      <c r="U200" s="27">
        <f t="shared" si="336"/>
        <v>120</v>
      </c>
      <c r="V200" s="27">
        <f t="shared" si="337"/>
        <v>100</v>
      </c>
      <c r="W200" s="103">
        <f t="shared" ref="W200:W216" si="342">ROUND(S200*10/3,-1)</f>
        <v>530</v>
      </c>
      <c r="X200" s="103">
        <f t="shared" ref="X200:X216" si="343">ROUND(T200*2.5,-1)</f>
        <v>350</v>
      </c>
      <c r="Y200" s="103">
        <f t="shared" ref="Y200:Y216" si="344">ROUND(U200*2.2,-1)</f>
        <v>260</v>
      </c>
      <c r="Z200" s="103">
        <f t="shared" ref="Z200:Z216" si="345">ROUND(V200*1.8,-1)</f>
        <v>180</v>
      </c>
      <c r="AA200" s="17">
        <f>'ĐẤT PNN'!U200</f>
        <v>2</v>
      </c>
      <c r="AB200" s="27">
        <f t="shared" si="338"/>
        <v>135</v>
      </c>
      <c r="AC200" s="27">
        <f t="shared" si="339"/>
        <v>125</v>
      </c>
      <c r="AD200" s="27">
        <f t="shared" si="340"/>
        <v>110</v>
      </c>
      <c r="AE200" s="27">
        <f t="shared" si="341"/>
        <v>90</v>
      </c>
      <c r="AF200" s="103">
        <f t="shared" ref="AF200:AF216" si="346">ROUND(AB200*10/3,-1)</f>
        <v>450</v>
      </c>
      <c r="AG200" s="103">
        <f t="shared" ref="AG200:AG216" si="347">ROUND(AC200*2.5,-1)</f>
        <v>310</v>
      </c>
      <c r="AH200" s="103">
        <f t="shared" ref="AH200:AH216" si="348">ROUND(AD200*2.2,-1)</f>
        <v>240</v>
      </c>
      <c r="AI200" s="103">
        <f t="shared" ref="AI200:AI216" si="349">ROUND(AE200*1.8,-1)</f>
        <v>160</v>
      </c>
      <c r="AJ200" s="107">
        <f>'ĐẤT PNN'!I200-'ĐẤT NN'!P200</f>
        <v>1450</v>
      </c>
    </row>
    <row r="201" spans="1:36" ht="126" customHeight="1" x14ac:dyDescent="0.25">
      <c r="A201" s="115">
        <f>'ĐẤT PNN'!A201</f>
        <v>195</v>
      </c>
      <c r="B201" s="115" t="str">
        <f>'ĐẤT PNN'!B201</f>
        <v>VT3*0,8</v>
      </c>
      <c r="C201" s="115" t="str">
        <f t="shared" si="331"/>
        <v>TB41NT</v>
      </c>
      <c r="D201" s="115" t="s">
        <v>139</v>
      </c>
      <c r="E201" s="115" t="s">
        <v>87</v>
      </c>
      <c r="F201" s="115" t="s">
        <v>140</v>
      </c>
      <c r="G201" s="115" t="s">
        <v>17</v>
      </c>
      <c r="H201" s="115" t="str">
        <f t="shared" si="297"/>
        <v>Xã Hưng ThịnhCác đường còn lạiVị trí 1160</v>
      </c>
      <c r="I201" s="115"/>
      <c r="J201" s="115"/>
      <c r="K201" s="141" t="str">
        <f>'ĐẤT PNN'!D201</f>
        <v>Các tuyến đường giao thông không đấu nối trực tiếp và thông ra Đường bao khu công nghiệp Bàu Xéo đoạn từ Quốc lộ 1 đến Thửa đất số 84, tờ BĐĐC số 44 có hiện trạng là đường nhựa, bê tông xi măng:
- Có bề rộng ≥5m, cách đường giao thông &gt;1.000m.
- Có bề rộng từ ≥3m đến &lt;5m, cách đường giao thông từ &gt;500m đến ≤1.000m.
- Có bề rộng &lt;3m, cách đường giao thông ≤200m.</v>
      </c>
      <c r="L201" s="141"/>
      <c r="M201" s="141"/>
      <c r="N201" s="117">
        <f t="shared" si="332"/>
        <v>120</v>
      </c>
      <c r="O201" s="117">
        <f t="shared" si="333"/>
        <v>110</v>
      </c>
      <c r="P201" s="117">
        <v>260</v>
      </c>
      <c r="Q201" s="117">
        <v>240</v>
      </c>
      <c r="R201" s="129">
        <v>1.1000000000000001</v>
      </c>
      <c r="S201" s="27">
        <f t="shared" si="334"/>
        <v>160</v>
      </c>
      <c r="T201" s="27">
        <f t="shared" si="335"/>
        <v>140</v>
      </c>
      <c r="U201" s="27">
        <f t="shared" si="336"/>
        <v>120</v>
      </c>
      <c r="V201" s="27">
        <f t="shared" si="337"/>
        <v>100</v>
      </c>
      <c r="W201" s="103">
        <f t="shared" si="342"/>
        <v>530</v>
      </c>
      <c r="X201" s="103">
        <f t="shared" si="343"/>
        <v>350</v>
      </c>
      <c r="Y201" s="103">
        <f t="shared" si="344"/>
        <v>260</v>
      </c>
      <c r="Z201" s="103">
        <f t="shared" si="345"/>
        <v>180</v>
      </c>
      <c r="AA201" s="17">
        <f>'ĐẤT PNN'!U201</f>
        <v>2</v>
      </c>
      <c r="AB201" s="27">
        <f t="shared" si="338"/>
        <v>135</v>
      </c>
      <c r="AC201" s="27">
        <f t="shared" si="339"/>
        <v>125</v>
      </c>
      <c r="AD201" s="27">
        <f t="shared" si="340"/>
        <v>110</v>
      </c>
      <c r="AE201" s="27">
        <f t="shared" si="341"/>
        <v>90</v>
      </c>
      <c r="AF201" s="103">
        <f t="shared" si="346"/>
        <v>450</v>
      </c>
      <c r="AG201" s="103">
        <f t="shared" si="347"/>
        <v>310</v>
      </c>
      <c r="AH201" s="103">
        <f t="shared" si="348"/>
        <v>240</v>
      </c>
      <c r="AI201" s="103">
        <f t="shared" si="349"/>
        <v>160</v>
      </c>
      <c r="AJ201" s="107">
        <f>'ĐẤT PNN'!I201-'ĐẤT NN'!P201</f>
        <v>840</v>
      </c>
    </row>
    <row r="202" spans="1:36" ht="78.75" customHeight="1" x14ac:dyDescent="0.25">
      <c r="A202" s="115">
        <f>'ĐẤT PNN'!A202</f>
        <v>196</v>
      </c>
      <c r="B202" s="115" t="str">
        <f>'ĐẤT PNN'!B202</f>
        <v>VT4*0,8</v>
      </c>
      <c r="C202" s="115" t="str">
        <f t="shared" si="331"/>
        <v>TB41NT</v>
      </c>
      <c r="D202" s="115" t="s">
        <v>141</v>
      </c>
      <c r="E202" s="115" t="s">
        <v>87</v>
      </c>
      <c r="F202" s="115" t="s">
        <v>142</v>
      </c>
      <c r="G202" s="115" t="s">
        <v>17</v>
      </c>
      <c r="H202" s="115" t="str">
        <f t="shared" si="297"/>
        <v>Xã Hưng ThịnhCác đường còn lạiVị trí 1160</v>
      </c>
      <c r="I202" s="115"/>
      <c r="J202" s="115"/>
      <c r="K202" s="141" t="str">
        <f>'ĐẤT PNN'!D202</f>
        <v>Các tuyến đường giao thông không đấu nối trực tiếp và thông ra Đường bao khu công nghiệp Bàu Xéo đoạn từ Quốc lộ 1 đến Thửa đất số 84, tờ BĐĐC số 44 có hiện trạng là đường nhựa, bê tông xi măng:
- Có bề rộng từ ≥3m đến &lt;5m, cách đường giao thông &gt;1.000m.
- Có bề rộng &lt;3m, cách đường giao thông &gt;200m.</v>
      </c>
      <c r="L202" s="141"/>
      <c r="M202" s="141"/>
      <c r="N202" s="117">
        <f t="shared" si="332"/>
        <v>100</v>
      </c>
      <c r="O202" s="117">
        <f t="shared" si="333"/>
        <v>90</v>
      </c>
      <c r="P202" s="117">
        <v>180</v>
      </c>
      <c r="Q202" s="117">
        <v>160</v>
      </c>
      <c r="R202" s="129">
        <v>1.1000000000000001</v>
      </c>
      <c r="S202" s="27">
        <f t="shared" si="334"/>
        <v>160</v>
      </c>
      <c r="T202" s="27">
        <f t="shared" si="335"/>
        <v>140</v>
      </c>
      <c r="U202" s="27">
        <f t="shared" si="336"/>
        <v>120</v>
      </c>
      <c r="V202" s="27">
        <f t="shared" si="337"/>
        <v>100</v>
      </c>
      <c r="W202" s="103">
        <f t="shared" si="342"/>
        <v>530</v>
      </c>
      <c r="X202" s="103">
        <f t="shared" si="343"/>
        <v>350</v>
      </c>
      <c r="Y202" s="103">
        <f t="shared" si="344"/>
        <v>260</v>
      </c>
      <c r="Z202" s="103">
        <f t="shared" si="345"/>
        <v>180</v>
      </c>
      <c r="AA202" s="17">
        <f>'ĐẤT PNN'!U202</f>
        <v>2</v>
      </c>
      <c r="AB202" s="27">
        <f t="shared" si="338"/>
        <v>135</v>
      </c>
      <c r="AC202" s="27">
        <f t="shared" si="339"/>
        <v>125</v>
      </c>
      <c r="AD202" s="27">
        <f t="shared" si="340"/>
        <v>110</v>
      </c>
      <c r="AE202" s="27">
        <f t="shared" si="341"/>
        <v>90</v>
      </c>
      <c r="AF202" s="103">
        <f t="shared" si="346"/>
        <v>450</v>
      </c>
      <c r="AG202" s="103">
        <f t="shared" si="347"/>
        <v>310</v>
      </c>
      <c r="AH202" s="103">
        <f t="shared" si="348"/>
        <v>240</v>
      </c>
      <c r="AI202" s="103">
        <f t="shared" si="349"/>
        <v>160</v>
      </c>
      <c r="AJ202" s="107">
        <f>'ĐẤT PNN'!I202-'ĐẤT NN'!P202</f>
        <v>540</v>
      </c>
    </row>
    <row r="203" spans="1:36" ht="63" x14ac:dyDescent="0.25">
      <c r="A203" s="115">
        <f>'ĐẤT PNN'!A203</f>
        <v>197</v>
      </c>
      <c r="B203" s="115" t="str">
        <f>'ĐẤT PNN'!B203</f>
        <v>TB44NT2</v>
      </c>
      <c r="C203" s="115" t="str">
        <f>$B$203</f>
        <v>TB44NT2</v>
      </c>
      <c r="D203" s="115" t="s">
        <v>135</v>
      </c>
      <c r="E203" s="115" t="s">
        <v>87</v>
      </c>
      <c r="F203" s="115" t="s">
        <v>136</v>
      </c>
      <c r="G203" s="115" t="s">
        <v>17</v>
      </c>
      <c r="H203" s="115" t="str">
        <f t="shared" si="297"/>
        <v>Xã Hưng ThịnhCác đường còn lạiVị trí 1160</v>
      </c>
      <c r="I203" s="128" t="s">
        <v>130</v>
      </c>
      <c r="J203" s="128" t="s">
        <v>131</v>
      </c>
      <c r="K203" s="116" t="str">
        <f>'ĐẤT PNN'!D203</f>
        <v>Đường Hưng Nghĩa</v>
      </c>
      <c r="L203" s="116" t="str">
        <f>'ĐẤT PNN'!E203</f>
        <v>Giáp ranh xã Dầu Giây (tờ 34 thửa 10 xã Hưng Thịnh)</v>
      </c>
      <c r="M203" s="116" t="str">
        <f>'ĐẤT PNN'!F203</f>
        <v>Giáp ranh xã Dầu Giây (tờ 34 thửa 89 xã Hưng Thịnh)</v>
      </c>
      <c r="N203" s="117">
        <f>S203</f>
        <v>160</v>
      </c>
      <c r="O203" s="117">
        <f>AB203</f>
        <v>135</v>
      </c>
      <c r="P203" s="117">
        <v>530</v>
      </c>
      <c r="Q203" s="117">
        <v>450</v>
      </c>
      <c r="R203" s="129">
        <v>1.1299999999999999</v>
      </c>
      <c r="S203" s="55">
        <v>160</v>
      </c>
      <c r="T203" s="55">
        <v>140</v>
      </c>
      <c r="U203" s="55">
        <v>120</v>
      </c>
      <c r="V203" s="55">
        <v>100</v>
      </c>
      <c r="W203" s="103">
        <f t="shared" si="342"/>
        <v>530</v>
      </c>
      <c r="X203" s="103">
        <f t="shared" si="343"/>
        <v>350</v>
      </c>
      <c r="Y203" s="103">
        <f t="shared" si="344"/>
        <v>260</v>
      </c>
      <c r="Z203" s="103">
        <f t="shared" si="345"/>
        <v>180</v>
      </c>
      <c r="AA203" s="17">
        <f>'ĐẤT PNN'!U203</f>
        <v>3</v>
      </c>
      <c r="AB203" s="99">
        <v>135</v>
      </c>
      <c r="AC203" s="99">
        <v>125</v>
      </c>
      <c r="AD203" s="99">
        <v>110</v>
      </c>
      <c r="AE203" s="99">
        <v>90</v>
      </c>
      <c r="AF203" s="103">
        <f t="shared" si="346"/>
        <v>450</v>
      </c>
      <c r="AG203" s="103">
        <f t="shared" si="347"/>
        <v>310</v>
      </c>
      <c r="AH203" s="103">
        <f t="shared" si="348"/>
        <v>240</v>
      </c>
      <c r="AI203" s="103">
        <f t="shared" si="349"/>
        <v>160</v>
      </c>
      <c r="AJ203" s="107">
        <f>'ĐẤT PNN'!I203-'ĐẤT NN'!P203</f>
        <v>870</v>
      </c>
    </row>
    <row r="204" spans="1:36" ht="126" customHeight="1" x14ac:dyDescent="0.25">
      <c r="A204" s="115">
        <f>'ĐẤT PNN'!A204</f>
        <v>198</v>
      </c>
      <c r="B204" s="115" t="str">
        <f>'ĐẤT PNN'!B204</f>
        <v>VT2</v>
      </c>
      <c r="C204" s="115" t="str">
        <f t="shared" ref="C204:C209" si="350">$B$203</f>
        <v>TB44NT2</v>
      </c>
      <c r="D204" s="115" t="s">
        <v>137</v>
      </c>
      <c r="E204" s="115" t="s">
        <v>87</v>
      </c>
      <c r="F204" s="115" t="s">
        <v>138</v>
      </c>
      <c r="G204" s="115" t="s">
        <v>17</v>
      </c>
      <c r="H204" s="115" t="str">
        <f t="shared" si="297"/>
        <v>Xã Hưng ThịnhCác đường còn lạiVị trí 1160</v>
      </c>
      <c r="I204" s="115"/>
      <c r="J204" s="115"/>
      <c r="K204" s="141" t="str">
        <f>'ĐẤT PNN'!D204</f>
        <v>Các tuyến đường giao thông đấu nối trực tiếp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≤1.000m.
- Có bề rộng từ ≥3m đến &lt;5m, cách đường giao thông ≤500m.</v>
      </c>
      <c r="L204" s="141"/>
      <c r="M204" s="141"/>
      <c r="N204" s="117">
        <f t="shared" ref="N204:N209" si="351">IF(B204="VT2",T204,IF(B204="VT3",U204,IF(B204="VT2*0,8",T204,IF(B204="VT3*0,8",U204,V204))))</f>
        <v>140</v>
      </c>
      <c r="O204" s="117">
        <f t="shared" ref="O204:O209" si="352">IF(B204="VT2",AC204,IF(B204="VT3",AD204,IF(B204="VT2*0,8",AC204,IF(B204="VT3*0,8",AD204,AE204))))</f>
        <v>125</v>
      </c>
      <c r="P204" s="117">
        <v>350</v>
      </c>
      <c r="Q204" s="117">
        <v>310</v>
      </c>
      <c r="R204" s="129">
        <v>1.1299999999999999</v>
      </c>
      <c r="S204" s="27">
        <f t="shared" ref="S204:S216" si="353">S203</f>
        <v>160</v>
      </c>
      <c r="T204" s="27">
        <f t="shared" ref="T204:T216" si="354">T203</f>
        <v>140</v>
      </c>
      <c r="U204" s="27">
        <f t="shared" ref="U204:U216" si="355">U203</f>
        <v>120</v>
      </c>
      <c r="V204" s="27">
        <f t="shared" ref="V204:V216" si="356">V203</f>
        <v>100</v>
      </c>
      <c r="W204" s="103">
        <f t="shared" si="342"/>
        <v>530</v>
      </c>
      <c r="X204" s="103">
        <f t="shared" si="343"/>
        <v>350</v>
      </c>
      <c r="Y204" s="103">
        <f t="shared" si="344"/>
        <v>260</v>
      </c>
      <c r="Z204" s="103">
        <f t="shared" si="345"/>
        <v>180</v>
      </c>
      <c r="AA204" s="17">
        <f>'ĐẤT PNN'!U204</f>
        <v>3</v>
      </c>
      <c r="AB204" s="27">
        <f t="shared" ref="AB204:AB216" si="357">AB203</f>
        <v>135</v>
      </c>
      <c r="AC204" s="27">
        <f t="shared" ref="AC204:AC216" si="358">AC203</f>
        <v>125</v>
      </c>
      <c r="AD204" s="27">
        <f t="shared" ref="AD204:AD216" si="359">AD203</f>
        <v>110</v>
      </c>
      <c r="AE204" s="27">
        <f t="shared" ref="AE204:AE216" si="360">AE203</f>
        <v>90</v>
      </c>
      <c r="AF204" s="103">
        <f t="shared" si="346"/>
        <v>450</v>
      </c>
      <c r="AG204" s="103">
        <f t="shared" si="347"/>
        <v>310</v>
      </c>
      <c r="AH204" s="103">
        <f t="shared" si="348"/>
        <v>240</v>
      </c>
      <c r="AI204" s="103">
        <f t="shared" si="349"/>
        <v>160</v>
      </c>
      <c r="AJ204" s="107">
        <f>'ĐẤT PNN'!I204-'ĐẤT NN'!P204</f>
        <v>370</v>
      </c>
    </row>
    <row r="205" spans="1:36" ht="141.75" customHeight="1" x14ac:dyDescent="0.25">
      <c r="A205" s="115">
        <f>'ĐẤT PNN'!A205</f>
        <v>199</v>
      </c>
      <c r="B205" s="115" t="str">
        <f>'ĐẤT PNN'!B205</f>
        <v>VT3</v>
      </c>
      <c r="C205" s="115" t="str">
        <f t="shared" si="350"/>
        <v>TB44NT2</v>
      </c>
      <c r="D205" s="115" t="s">
        <v>139</v>
      </c>
      <c r="E205" s="115" t="s">
        <v>87</v>
      </c>
      <c r="F205" s="115" t="s">
        <v>140</v>
      </c>
      <c r="G205" s="115" t="s">
        <v>17</v>
      </c>
      <c r="H205" s="115" t="str">
        <f t="shared" si="297"/>
        <v>Xã Hưng ThịnhCác đường còn lạiVị trí 1160</v>
      </c>
      <c r="I205" s="115"/>
      <c r="J205" s="115"/>
      <c r="K205" s="141" t="str">
        <f>'ĐẤT PNN'!D205</f>
        <v>Các tuyến đường giao thông đấu nối trực tiếp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205" s="141"/>
      <c r="M205" s="141"/>
      <c r="N205" s="117">
        <f t="shared" si="351"/>
        <v>120</v>
      </c>
      <c r="O205" s="117">
        <f t="shared" si="352"/>
        <v>110</v>
      </c>
      <c r="P205" s="117">
        <v>260</v>
      </c>
      <c r="Q205" s="117">
        <v>240</v>
      </c>
      <c r="R205" s="129">
        <v>1.1299999999999999</v>
      </c>
      <c r="S205" s="27">
        <f t="shared" si="353"/>
        <v>160</v>
      </c>
      <c r="T205" s="27">
        <f t="shared" si="354"/>
        <v>140</v>
      </c>
      <c r="U205" s="27">
        <f t="shared" si="355"/>
        <v>120</v>
      </c>
      <c r="V205" s="27">
        <f t="shared" si="356"/>
        <v>100</v>
      </c>
      <c r="W205" s="103">
        <f t="shared" si="342"/>
        <v>530</v>
      </c>
      <c r="X205" s="103">
        <f t="shared" si="343"/>
        <v>350</v>
      </c>
      <c r="Y205" s="103">
        <f t="shared" si="344"/>
        <v>260</v>
      </c>
      <c r="Z205" s="103">
        <f t="shared" si="345"/>
        <v>180</v>
      </c>
      <c r="AA205" s="17">
        <f>'ĐẤT PNN'!U205</f>
        <v>3</v>
      </c>
      <c r="AB205" s="27">
        <f t="shared" si="357"/>
        <v>135</v>
      </c>
      <c r="AC205" s="27">
        <f t="shared" si="358"/>
        <v>125</v>
      </c>
      <c r="AD205" s="27">
        <f t="shared" si="359"/>
        <v>110</v>
      </c>
      <c r="AE205" s="27">
        <f t="shared" si="360"/>
        <v>90</v>
      </c>
      <c r="AF205" s="103">
        <f t="shared" si="346"/>
        <v>450</v>
      </c>
      <c r="AG205" s="103">
        <f t="shared" si="347"/>
        <v>310</v>
      </c>
      <c r="AH205" s="103">
        <f t="shared" si="348"/>
        <v>240</v>
      </c>
      <c r="AI205" s="103">
        <f t="shared" si="349"/>
        <v>160</v>
      </c>
      <c r="AJ205" s="107">
        <f>'ĐẤT PNN'!I205-'ĐẤT NN'!P205</f>
        <v>340</v>
      </c>
    </row>
    <row r="206" spans="1:36" ht="78.75" customHeight="1" x14ac:dyDescent="0.25">
      <c r="A206" s="115">
        <f>'ĐẤT PNN'!A206</f>
        <v>200</v>
      </c>
      <c r="B206" s="115" t="str">
        <f>'ĐẤT PNN'!B206</f>
        <v>VT4</v>
      </c>
      <c r="C206" s="115" t="str">
        <f t="shared" si="350"/>
        <v>TB44NT2</v>
      </c>
      <c r="D206" s="115" t="s">
        <v>141</v>
      </c>
      <c r="E206" s="115" t="s">
        <v>87</v>
      </c>
      <c r="F206" s="115" t="s">
        <v>142</v>
      </c>
      <c r="G206" s="115" t="s">
        <v>17</v>
      </c>
      <c r="H206" s="115" t="str">
        <f t="shared" si="297"/>
        <v>Xã Hưng ThịnhCác đường còn lạiVị trí 1160</v>
      </c>
      <c r="I206" s="115"/>
      <c r="J206" s="115"/>
      <c r="K206" s="141" t="str">
        <f>'ĐẤT PNN'!D206</f>
        <v>Các tuyến đường giao thông đấu nối trực tiếp ra Đường Hưng Nghĩa đoạn từ Giáp ranh xã Dầu Giây (tờ 34 thửa 10 xã Hưng Thịnh) đến Giáp ranh xã Dầu Giây (tờ 34 thửa 89 xã Hưng Thịnh) có hiện trạng là đường nhựa, bê tông xi măng:
- Có bề rộng từ ≥3m đến &lt;5m, cách đường giao thông &gt;1.000m.
- Có bề rộng &lt;3m, cách đường giao thông &gt;200m.</v>
      </c>
      <c r="L206" s="141"/>
      <c r="M206" s="141"/>
      <c r="N206" s="117">
        <f t="shared" si="351"/>
        <v>100</v>
      </c>
      <c r="O206" s="117">
        <f t="shared" si="352"/>
        <v>90</v>
      </c>
      <c r="P206" s="117">
        <v>180</v>
      </c>
      <c r="Q206" s="117">
        <v>160</v>
      </c>
      <c r="R206" s="129">
        <v>1.1299999999999999</v>
      </c>
      <c r="S206" s="27">
        <f t="shared" si="353"/>
        <v>160</v>
      </c>
      <c r="T206" s="27">
        <f t="shared" si="354"/>
        <v>140</v>
      </c>
      <c r="U206" s="27">
        <f t="shared" si="355"/>
        <v>120</v>
      </c>
      <c r="V206" s="27">
        <f t="shared" si="356"/>
        <v>100</v>
      </c>
      <c r="W206" s="103">
        <f t="shared" si="342"/>
        <v>530</v>
      </c>
      <c r="X206" s="103">
        <f t="shared" si="343"/>
        <v>350</v>
      </c>
      <c r="Y206" s="103">
        <f t="shared" si="344"/>
        <v>260</v>
      </c>
      <c r="Z206" s="103">
        <f t="shared" si="345"/>
        <v>180</v>
      </c>
      <c r="AA206" s="17">
        <f>'ĐẤT PNN'!U206</f>
        <v>3</v>
      </c>
      <c r="AB206" s="27">
        <f t="shared" si="357"/>
        <v>135</v>
      </c>
      <c r="AC206" s="27">
        <f t="shared" si="358"/>
        <v>125</v>
      </c>
      <c r="AD206" s="27">
        <f t="shared" si="359"/>
        <v>110</v>
      </c>
      <c r="AE206" s="27">
        <f t="shared" si="360"/>
        <v>90</v>
      </c>
      <c r="AF206" s="103">
        <f t="shared" si="346"/>
        <v>450</v>
      </c>
      <c r="AG206" s="103">
        <f t="shared" si="347"/>
        <v>310</v>
      </c>
      <c r="AH206" s="103">
        <f t="shared" si="348"/>
        <v>240</v>
      </c>
      <c r="AI206" s="103">
        <f t="shared" si="349"/>
        <v>160</v>
      </c>
      <c r="AJ206" s="107">
        <f>'ĐẤT PNN'!I206-'ĐẤT NN'!P206</f>
        <v>250</v>
      </c>
    </row>
    <row r="207" spans="1:36" ht="126" customHeight="1" x14ac:dyDescent="0.25">
      <c r="A207" s="115">
        <f>'ĐẤT PNN'!A207</f>
        <v>201</v>
      </c>
      <c r="B207" s="115" t="str">
        <f>'ĐẤT PNN'!B207</f>
        <v>VT2*0,8</v>
      </c>
      <c r="C207" s="115" t="str">
        <f t="shared" si="350"/>
        <v>TB44NT2</v>
      </c>
      <c r="D207" s="115" t="s">
        <v>137</v>
      </c>
      <c r="E207" s="115" t="s">
        <v>87</v>
      </c>
      <c r="F207" s="115" t="s">
        <v>138</v>
      </c>
      <c r="G207" s="115" t="s">
        <v>17</v>
      </c>
      <c r="H207" s="115" t="str">
        <f t="shared" si="297"/>
        <v>Xã Hưng ThịnhCác đường còn lạiVị trí 1160</v>
      </c>
      <c r="I207" s="115"/>
      <c r="J207" s="115"/>
      <c r="K207" s="141" t="str">
        <f>'ĐẤT PNN'!D207</f>
        <v>Các tuyến đường giao thông không đấu nối trực tiếp và thông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≤1.000m.
- Có bề rộng từ ≥3m đến &lt;5m, cách đường giao thông ≤500m.</v>
      </c>
      <c r="L207" s="141"/>
      <c r="M207" s="141"/>
      <c r="N207" s="117">
        <f t="shared" si="351"/>
        <v>140</v>
      </c>
      <c r="O207" s="117">
        <f t="shared" si="352"/>
        <v>125</v>
      </c>
      <c r="P207" s="117">
        <v>350</v>
      </c>
      <c r="Q207" s="117">
        <v>310</v>
      </c>
      <c r="R207" s="129">
        <v>1.1299999999999999</v>
      </c>
      <c r="S207" s="27">
        <f t="shared" si="353"/>
        <v>160</v>
      </c>
      <c r="T207" s="27">
        <f t="shared" si="354"/>
        <v>140</v>
      </c>
      <c r="U207" s="27">
        <f t="shared" si="355"/>
        <v>120</v>
      </c>
      <c r="V207" s="27">
        <f t="shared" si="356"/>
        <v>100</v>
      </c>
      <c r="W207" s="103">
        <f t="shared" si="342"/>
        <v>530</v>
      </c>
      <c r="X207" s="103">
        <f t="shared" si="343"/>
        <v>350</v>
      </c>
      <c r="Y207" s="103">
        <f t="shared" si="344"/>
        <v>260</v>
      </c>
      <c r="Z207" s="103">
        <f t="shared" si="345"/>
        <v>180</v>
      </c>
      <c r="AA207" s="17">
        <f>'ĐẤT PNN'!U207</f>
        <v>3</v>
      </c>
      <c r="AB207" s="27">
        <f t="shared" si="357"/>
        <v>135</v>
      </c>
      <c r="AC207" s="27">
        <f t="shared" si="358"/>
        <v>125</v>
      </c>
      <c r="AD207" s="27">
        <f t="shared" si="359"/>
        <v>110</v>
      </c>
      <c r="AE207" s="27">
        <f t="shared" si="360"/>
        <v>90</v>
      </c>
      <c r="AF207" s="103">
        <f t="shared" si="346"/>
        <v>450</v>
      </c>
      <c r="AG207" s="103">
        <f t="shared" si="347"/>
        <v>310</v>
      </c>
      <c r="AH207" s="103">
        <f t="shared" si="348"/>
        <v>240</v>
      </c>
      <c r="AI207" s="103">
        <f t="shared" si="349"/>
        <v>160</v>
      </c>
      <c r="AJ207" s="107">
        <f>'ĐẤT PNN'!I207-'ĐẤT NN'!P207</f>
        <v>310</v>
      </c>
    </row>
    <row r="208" spans="1:36" ht="141.75" customHeight="1" x14ac:dyDescent="0.25">
      <c r="A208" s="115">
        <f>'ĐẤT PNN'!A208</f>
        <v>202</v>
      </c>
      <c r="B208" s="115" t="str">
        <f>'ĐẤT PNN'!B208</f>
        <v>VT3*0,8</v>
      </c>
      <c r="C208" s="115" t="str">
        <f t="shared" si="350"/>
        <v>TB44NT2</v>
      </c>
      <c r="D208" s="115" t="s">
        <v>139</v>
      </c>
      <c r="E208" s="115" t="s">
        <v>87</v>
      </c>
      <c r="F208" s="115" t="s">
        <v>140</v>
      </c>
      <c r="G208" s="115" t="s">
        <v>17</v>
      </c>
      <c r="H208" s="115" t="str">
        <f t="shared" si="297"/>
        <v>Xã Hưng ThịnhCác đường còn lạiVị trí 1160</v>
      </c>
      <c r="I208" s="115"/>
      <c r="J208" s="115"/>
      <c r="K208" s="141" t="str">
        <f>'ĐẤT PNN'!D208</f>
        <v>Các tuyến đường giao thông không đấu nối trực tiếp và thông ra Đường Hưng Nghĩa đoạn từ Giáp ranh xã Dầu Giây (tờ 34 thửa 10 xã Hưng Thịnh) đến Giáp ranh xã Dầu Giây (tờ 34 thửa 89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208" s="141"/>
      <c r="M208" s="141"/>
      <c r="N208" s="117">
        <f t="shared" si="351"/>
        <v>120</v>
      </c>
      <c r="O208" s="117">
        <f t="shared" si="352"/>
        <v>110</v>
      </c>
      <c r="P208" s="117">
        <v>260</v>
      </c>
      <c r="Q208" s="117">
        <v>240</v>
      </c>
      <c r="R208" s="129">
        <v>1.1299999999999999</v>
      </c>
      <c r="S208" s="27">
        <f t="shared" si="353"/>
        <v>160</v>
      </c>
      <c r="T208" s="27">
        <f t="shared" si="354"/>
        <v>140</v>
      </c>
      <c r="U208" s="27">
        <f t="shared" si="355"/>
        <v>120</v>
      </c>
      <c r="V208" s="27">
        <f t="shared" si="356"/>
        <v>100</v>
      </c>
      <c r="W208" s="103">
        <f t="shared" si="342"/>
        <v>530</v>
      </c>
      <c r="X208" s="103">
        <f t="shared" si="343"/>
        <v>350</v>
      </c>
      <c r="Y208" s="103">
        <f t="shared" si="344"/>
        <v>260</v>
      </c>
      <c r="Z208" s="103">
        <f t="shared" si="345"/>
        <v>180</v>
      </c>
      <c r="AA208" s="17">
        <f>'ĐẤT PNN'!U208</f>
        <v>3</v>
      </c>
      <c r="AB208" s="27">
        <f t="shared" si="357"/>
        <v>135</v>
      </c>
      <c r="AC208" s="27">
        <f t="shared" si="358"/>
        <v>125</v>
      </c>
      <c r="AD208" s="27">
        <f t="shared" si="359"/>
        <v>110</v>
      </c>
      <c r="AE208" s="27">
        <f t="shared" si="360"/>
        <v>90</v>
      </c>
      <c r="AF208" s="103">
        <f t="shared" si="346"/>
        <v>450</v>
      </c>
      <c r="AG208" s="103">
        <f t="shared" si="347"/>
        <v>310</v>
      </c>
      <c r="AH208" s="103">
        <f t="shared" si="348"/>
        <v>240</v>
      </c>
      <c r="AI208" s="103">
        <f t="shared" si="349"/>
        <v>160</v>
      </c>
      <c r="AJ208" s="107">
        <f>'ĐẤT PNN'!I208-'ĐẤT NN'!P208</f>
        <v>280</v>
      </c>
    </row>
    <row r="209" spans="1:36" ht="78.75" customHeight="1" x14ac:dyDescent="0.25">
      <c r="A209" s="115">
        <f>'ĐẤT PNN'!A209</f>
        <v>203</v>
      </c>
      <c r="B209" s="115" t="str">
        <f>'ĐẤT PNN'!B209</f>
        <v>VT4*0,8</v>
      </c>
      <c r="C209" s="115" t="str">
        <f t="shared" si="350"/>
        <v>TB44NT2</v>
      </c>
      <c r="D209" s="115" t="s">
        <v>141</v>
      </c>
      <c r="E209" s="115" t="s">
        <v>87</v>
      </c>
      <c r="F209" s="115" t="s">
        <v>142</v>
      </c>
      <c r="G209" s="115" t="s">
        <v>17</v>
      </c>
      <c r="H209" s="115" t="str">
        <f t="shared" si="297"/>
        <v>Xã Hưng ThịnhCác đường còn lạiVị trí 1160</v>
      </c>
      <c r="I209" s="115"/>
      <c r="J209" s="115"/>
      <c r="K209" s="141" t="str">
        <f>'ĐẤT PNN'!D209</f>
        <v>Các tuyến đường giao thông không đấu nối trực tiếp và thông ra Đường Hưng Nghĩa đoạn từ Giáp ranh xã Dầu Giây (tờ 34 thửa 10 xã Hưng Thịnh) đến Giáp ranh xã Dầu Giây (tờ 34 thửa 89 xã Hưng Thịnh) có hiện trạng là đường nhựa, bê tông xi măng:
- Có bề rộng từ ≥3m đến &lt;5m, cách đường giao thông &gt;1.000m.
- Có bề rộng &lt;3m, cách đường giao thông &gt;200m.</v>
      </c>
      <c r="L209" s="141"/>
      <c r="M209" s="141"/>
      <c r="N209" s="117">
        <f t="shared" si="351"/>
        <v>100</v>
      </c>
      <c r="O209" s="117">
        <f t="shared" si="352"/>
        <v>90</v>
      </c>
      <c r="P209" s="117">
        <v>180</v>
      </c>
      <c r="Q209" s="117">
        <v>160</v>
      </c>
      <c r="R209" s="129">
        <v>1.1299999999999999</v>
      </c>
      <c r="S209" s="27">
        <f t="shared" si="353"/>
        <v>160</v>
      </c>
      <c r="T209" s="27">
        <f t="shared" si="354"/>
        <v>140</v>
      </c>
      <c r="U209" s="27">
        <f t="shared" si="355"/>
        <v>120</v>
      </c>
      <c r="V209" s="27">
        <f t="shared" si="356"/>
        <v>100</v>
      </c>
      <c r="W209" s="103">
        <f t="shared" si="342"/>
        <v>530</v>
      </c>
      <c r="X209" s="103">
        <f t="shared" si="343"/>
        <v>350</v>
      </c>
      <c r="Y209" s="103">
        <f t="shared" si="344"/>
        <v>260</v>
      </c>
      <c r="Z209" s="103">
        <f t="shared" si="345"/>
        <v>180</v>
      </c>
      <c r="AA209" s="17">
        <f>'ĐẤT PNN'!U209</f>
        <v>3</v>
      </c>
      <c r="AB209" s="27">
        <f t="shared" si="357"/>
        <v>135</v>
      </c>
      <c r="AC209" s="27">
        <f t="shared" si="358"/>
        <v>125</v>
      </c>
      <c r="AD209" s="27">
        <f t="shared" si="359"/>
        <v>110</v>
      </c>
      <c r="AE209" s="27">
        <f t="shared" si="360"/>
        <v>90</v>
      </c>
      <c r="AF209" s="103">
        <f t="shared" si="346"/>
        <v>450</v>
      </c>
      <c r="AG209" s="103">
        <f t="shared" si="347"/>
        <v>310</v>
      </c>
      <c r="AH209" s="103">
        <f t="shared" si="348"/>
        <v>240</v>
      </c>
      <c r="AI209" s="103">
        <f t="shared" si="349"/>
        <v>160</v>
      </c>
      <c r="AJ209" s="107">
        <f>'ĐẤT PNN'!I209-'ĐẤT NN'!P209</f>
        <v>210</v>
      </c>
    </row>
    <row r="210" spans="1:36" ht="26.25" customHeight="1" x14ac:dyDescent="0.25">
      <c r="A210" s="115">
        <f>'ĐẤT PNN'!A210</f>
        <v>204</v>
      </c>
      <c r="B210" s="115" t="str">
        <f>'ĐẤT PNN'!B210</f>
        <v>TB63NT</v>
      </c>
      <c r="C210" s="115" t="str">
        <f>$B$210</f>
        <v>TB63NT</v>
      </c>
      <c r="D210" s="115" t="s">
        <v>135</v>
      </c>
      <c r="E210" s="115" t="s">
        <v>87</v>
      </c>
      <c r="F210" s="115" t="s">
        <v>136</v>
      </c>
      <c r="G210" s="115" t="s">
        <v>17</v>
      </c>
      <c r="H210" s="115" t="str">
        <f t="shared" si="297"/>
        <v>Xã Hưng ThịnhCác đường còn lạiVị trí 1160</v>
      </c>
      <c r="I210" s="128" t="s">
        <v>130</v>
      </c>
      <c r="J210" s="128" t="s">
        <v>131</v>
      </c>
      <c r="K210" s="116" t="str">
        <f>'ĐẤT PNN'!D210</f>
        <v>Đường Dốc Độc</v>
      </c>
      <c r="L210" s="116" t="str">
        <f>'ĐẤT PNN'!E210</f>
        <v>Đường 20</v>
      </c>
      <c r="M210" s="116" t="str">
        <f>'ĐẤT PNN'!F210</f>
        <v>Đường Đông Hòa 7km</v>
      </c>
      <c r="N210" s="117">
        <f>S210</f>
        <v>160</v>
      </c>
      <c r="O210" s="117">
        <f>AB210</f>
        <v>135</v>
      </c>
      <c r="P210" s="117">
        <v>530</v>
      </c>
      <c r="Q210" s="117">
        <v>450</v>
      </c>
      <c r="R210" s="129">
        <v>1.1299999999999999</v>
      </c>
      <c r="S210" s="55">
        <v>160</v>
      </c>
      <c r="T210" s="55">
        <v>140</v>
      </c>
      <c r="U210" s="55">
        <v>120</v>
      </c>
      <c r="V210" s="55">
        <v>100</v>
      </c>
      <c r="W210" s="103">
        <f t="shared" si="342"/>
        <v>530</v>
      </c>
      <c r="X210" s="103">
        <f t="shared" si="343"/>
        <v>350</v>
      </c>
      <c r="Y210" s="103">
        <f t="shared" si="344"/>
        <v>260</v>
      </c>
      <c r="Z210" s="103">
        <f t="shared" si="345"/>
        <v>180</v>
      </c>
      <c r="AA210" s="17">
        <f>'ĐẤT PNN'!U210</f>
        <v>3</v>
      </c>
      <c r="AB210" s="99">
        <v>135</v>
      </c>
      <c r="AC210" s="99">
        <v>125</v>
      </c>
      <c r="AD210" s="99">
        <v>110</v>
      </c>
      <c r="AE210" s="99">
        <v>90</v>
      </c>
      <c r="AF210" s="103">
        <f t="shared" si="346"/>
        <v>450</v>
      </c>
      <c r="AG210" s="103">
        <f t="shared" si="347"/>
        <v>310</v>
      </c>
      <c r="AH210" s="103">
        <f t="shared" si="348"/>
        <v>240</v>
      </c>
      <c r="AI210" s="103">
        <f t="shared" si="349"/>
        <v>160</v>
      </c>
      <c r="AJ210" s="107">
        <f>'ĐẤT PNN'!I210-'ĐẤT NN'!P210</f>
        <v>1470</v>
      </c>
    </row>
    <row r="211" spans="1:36" ht="126" customHeight="1" x14ac:dyDescent="0.25">
      <c r="A211" s="115">
        <f>'ĐẤT PNN'!A211</f>
        <v>205</v>
      </c>
      <c r="B211" s="115" t="str">
        <f>'ĐẤT PNN'!B211</f>
        <v>VT2</v>
      </c>
      <c r="C211" s="115" t="str">
        <f t="shared" ref="C211:C216" si="361">$B$210</f>
        <v>TB63NT</v>
      </c>
      <c r="D211" s="115" t="s">
        <v>137</v>
      </c>
      <c r="E211" s="115" t="s">
        <v>87</v>
      </c>
      <c r="F211" s="115" t="s">
        <v>138</v>
      </c>
      <c r="G211" s="115" t="s">
        <v>17</v>
      </c>
      <c r="H211" s="115" t="str">
        <f t="shared" si="297"/>
        <v>Xã Hưng ThịnhCác đường còn lạiVị trí 1160</v>
      </c>
      <c r="I211" s="115"/>
      <c r="J211" s="115"/>
      <c r="K211" s="141" t="str">
        <f>'ĐẤT PNN'!D211</f>
        <v>Các tuyến đường giao thông đấu nối trực tiếp ra Đường Dốc Độc đoạn từ Đường 20 đến Đường Đông Hòa 7km có hiện trạng là đường nhựa, bê tông xi măng:
- Có bề rộng ≥5m, cách đường giao thông ≤1.000m.
- Có bề rộng từ ≥3m đến &lt;5m, cách đường giao thông ≤500m.</v>
      </c>
      <c r="L211" s="141"/>
      <c r="M211" s="141"/>
      <c r="N211" s="117">
        <f t="shared" ref="N211:N216" si="362">IF(B211="VT2",T211,IF(B211="VT3",U211,IF(B211="VT2*0,8",T211,IF(B211="VT3*0,8",U211,V211))))</f>
        <v>140</v>
      </c>
      <c r="O211" s="117">
        <f t="shared" ref="O211:O216" si="363">IF(B211="VT2",AC211,IF(B211="VT3",AD211,IF(B211="VT2*0,8",AC211,IF(B211="VT3*0,8",AD211,AE211))))</f>
        <v>125</v>
      </c>
      <c r="P211" s="117">
        <v>350</v>
      </c>
      <c r="Q211" s="117">
        <v>310</v>
      </c>
      <c r="R211" s="129">
        <v>1.1299999999999999</v>
      </c>
      <c r="S211" s="27">
        <f t="shared" si="353"/>
        <v>160</v>
      </c>
      <c r="T211" s="27">
        <f t="shared" si="354"/>
        <v>140</v>
      </c>
      <c r="U211" s="27">
        <f t="shared" si="355"/>
        <v>120</v>
      </c>
      <c r="V211" s="27">
        <f t="shared" si="356"/>
        <v>100</v>
      </c>
      <c r="W211" s="103">
        <f t="shared" si="342"/>
        <v>530</v>
      </c>
      <c r="X211" s="103">
        <f t="shared" si="343"/>
        <v>350</v>
      </c>
      <c r="Y211" s="103">
        <f t="shared" si="344"/>
        <v>260</v>
      </c>
      <c r="Z211" s="103">
        <f t="shared" si="345"/>
        <v>180</v>
      </c>
      <c r="AA211" s="17">
        <f>'ĐẤT PNN'!U211</f>
        <v>3</v>
      </c>
      <c r="AB211" s="27">
        <f t="shared" si="357"/>
        <v>135</v>
      </c>
      <c r="AC211" s="27">
        <f t="shared" si="358"/>
        <v>125</v>
      </c>
      <c r="AD211" s="27">
        <f t="shared" si="359"/>
        <v>110</v>
      </c>
      <c r="AE211" s="27">
        <f t="shared" si="360"/>
        <v>90</v>
      </c>
      <c r="AF211" s="103">
        <f t="shared" si="346"/>
        <v>450</v>
      </c>
      <c r="AG211" s="103">
        <f t="shared" si="347"/>
        <v>310</v>
      </c>
      <c r="AH211" s="103">
        <f t="shared" si="348"/>
        <v>240</v>
      </c>
      <c r="AI211" s="103">
        <f t="shared" si="349"/>
        <v>160</v>
      </c>
      <c r="AJ211" s="107">
        <f>'ĐẤT PNN'!I211-'ĐẤT NN'!P211</f>
        <v>610</v>
      </c>
    </row>
    <row r="212" spans="1:36" ht="141.75" customHeight="1" x14ac:dyDescent="0.25">
      <c r="A212" s="115">
        <f>'ĐẤT PNN'!A212</f>
        <v>206</v>
      </c>
      <c r="B212" s="115" t="str">
        <f>'ĐẤT PNN'!B212</f>
        <v>VT3</v>
      </c>
      <c r="C212" s="115" t="str">
        <f t="shared" si="361"/>
        <v>TB63NT</v>
      </c>
      <c r="D212" s="115" t="s">
        <v>139</v>
      </c>
      <c r="E212" s="115" t="s">
        <v>87</v>
      </c>
      <c r="F212" s="115" t="s">
        <v>140</v>
      </c>
      <c r="G212" s="115" t="s">
        <v>17</v>
      </c>
      <c r="H212" s="115" t="str">
        <f t="shared" si="297"/>
        <v>Xã Hưng ThịnhCác đường còn lạiVị trí 1160</v>
      </c>
      <c r="I212" s="115"/>
      <c r="J212" s="115"/>
      <c r="K212" s="141" t="str">
        <f>'ĐẤT PNN'!D212</f>
        <v>Các tuyến đường giao thông đấu nối trực tiếp ra Đường Dốc Độc đoạn từ Đường 20 đến Đường Đông Hòa 7km có hiện trạng là đường nhựa, bê tông xi măng:
- Có bề rộng ≥5m, cách đường giao thông &gt;1.000m.
- Có bề rộng từ ≥3m đến &lt;5m, cách đường giao thông từ &gt;500m đến ≤1.000m.
- Có bề rộng &lt;3m, cách đường giao thông ≤200m.</v>
      </c>
      <c r="L212" s="141"/>
      <c r="M212" s="141"/>
      <c r="N212" s="117">
        <f t="shared" si="362"/>
        <v>120</v>
      </c>
      <c r="O212" s="117">
        <f t="shared" si="363"/>
        <v>110</v>
      </c>
      <c r="P212" s="117">
        <v>260</v>
      </c>
      <c r="Q212" s="117">
        <v>240</v>
      </c>
      <c r="R212" s="129">
        <v>1.1299999999999999</v>
      </c>
      <c r="S212" s="27">
        <f t="shared" si="353"/>
        <v>160</v>
      </c>
      <c r="T212" s="27">
        <f t="shared" si="354"/>
        <v>140</v>
      </c>
      <c r="U212" s="27">
        <f t="shared" si="355"/>
        <v>120</v>
      </c>
      <c r="V212" s="27">
        <f t="shared" si="356"/>
        <v>100</v>
      </c>
      <c r="W212" s="103">
        <f t="shared" si="342"/>
        <v>530</v>
      </c>
      <c r="X212" s="103">
        <f t="shared" si="343"/>
        <v>350</v>
      </c>
      <c r="Y212" s="103">
        <f t="shared" si="344"/>
        <v>260</v>
      </c>
      <c r="Z212" s="103">
        <f t="shared" si="345"/>
        <v>180</v>
      </c>
      <c r="AA212" s="17">
        <f>'ĐẤT PNN'!U212</f>
        <v>3</v>
      </c>
      <c r="AB212" s="27">
        <f t="shared" si="357"/>
        <v>135</v>
      </c>
      <c r="AC212" s="27">
        <f t="shared" si="358"/>
        <v>125</v>
      </c>
      <c r="AD212" s="27">
        <f t="shared" si="359"/>
        <v>110</v>
      </c>
      <c r="AE212" s="27">
        <f t="shared" si="360"/>
        <v>90</v>
      </c>
      <c r="AF212" s="103">
        <f t="shared" si="346"/>
        <v>450</v>
      </c>
      <c r="AG212" s="103">
        <f t="shared" si="347"/>
        <v>310</v>
      </c>
      <c r="AH212" s="103">
        <f t="shared" si="348"/>
        <v>240</v>
      </c>
      <c r="AI212" s="103">
        <f t="shared" si="349"/>
        <v>160</v>
      </c>
      <c r="AJ212" s="107">
        <f>'ĐẤT PNN'!I212-'ĐẤT NN'!P212</f>
        <v>460</v>
      </c>
    </row>
    <row r="213" spans="1:36" ht="78.75" customHeight="1" x14ac:dyDescent="0.25">
      <c r="A213" s="115">
        <f>'ĐẤT PNN'!A213</f>
        <v>207</v>
      </c>
      <c r="B213" s="115" t="str">
        <f>'ĐẤT PNN'!B213</f>
        <v>VT4</v>
      </c>
      <c r="C213" s="115" t="str">
        <f t="shared" si="361"/>
        <v>TB63NT</v>
      </c>
      <c r="D213" s="115" t="s">
        <v>141</v>
      </c>
      <c r="E213" s="115" t="s">
        <v>87</v>
      </c>
      <c r="F213" s="115" t="s">
        <v>142</v>
      </c>
      <c r="G213" s="115" t="s">
        <v>17</v>
      </c>
      <c r="H213" s="115" t="str">
        <f t="shared" si="297"/>
        <v>Xã Hưng ThịnhCác đường còn lạiVị trí 1160</v>
      </c>
      <c r="I213" s="115"/>
      <c r="J213" s="115"/>
      <c r="K213" s="141" t="str">
        <f>'ĐẤT PNN'!D213</f>
        <v>Các tuyến đường giao thông đấu nối trực tiếp ra Đường Dốc Độc đoạn từ Đường 20 đến Đường Đông Hòa 7km có hiện trạng là đường nhựa, bê tông xi măng:
- Có bề rộng từ ≥3m đến &lt;5m, cách đường giao thông &gt;1.000m.
- Có bề rộng &lt;3m, cách đường giao thông &gt;200m.</v>
      </c>
      <c r="L213" s="141"/>
      <c r="M213" s="141"/>
      <c r="N213" s="117">
        <f t="shared" si="362"/>
        <v>100</v>
      </c>
      <c r="O213" s="117">
        <f t="shared" si="363"/>
        <v>90</v>
      </c>
      <c r="P213" s="117">
        <v>180</v>
      </c>
      <c r="Q213" s="117">
        <v>160</v>
      </c>
      <c r="R213" s="129">
        <v>1.1299999999999999</v>
      </c>
      <c r="S213" s="27">
        <f t="shared" si="353"/>
        <v>160</v>
      </c>
      <c r="T213" s="27">
        <f t="shared" si="354"/>
        <v>140</v>
      </c>
      <c r="U213" s="27">
        <f t="shared" si="355"/>
        <v>120</v>
      </c>
      <c r="V213" s="27">
        <f t="shared" si="356"/>
        <v>100</v>
      </c>
      <c r="W213" s="103">
        <f t="shared" si="342"/>
        <v>530</v>
      </c>
      <c r="X213" s="103">
        <f t="shared" si="343"/>
        <v>350</v>
      </c>
      <c r="Y213" s="103">
        <f t="shared" si="344"/>
        <v>260</v>
      </c>
      <c r="Z213" s="103">
        <f t="shared" si="345"/>
        <v>180</v>
      </c>
      <c r="AA213" s="17">
        <f>'ĐẤT PNN'!U213</f>
        <v>3</v>
      </c>
      <c r="AB213" s="27">
        <f t="shared" si="357"/>
        <v>135</v>
      </c>
      <c r="AC213" s="27">
        <f t="shared" si="358"/>
        <v>125</v>
      </c>
      <c r="AD213" s="27">
        <f t="shared" si="359"/>
        <v>110</v>
      </c>
      <c r="AE213" s="27">
        <f t="shared" si="360"/>
        <v>90</v>
      </c>
      <c r="AF213" s="103">
        <f t="shared" si="346"/>
        <v>450</v>
      </c>
      <c r="AG213" s="103">
        <f t="shared" si="347"/>
        <v>310</v>
      </c>
      <c r="AH213" s="103">
        <f t="shared" si="348"/>
        <v>240</v>
      </c>
      <c r="AI213" s="103">
        <f t="shared" si="349"/>
        <v>160</v>
      </c>
      <c r="AJ213" s="107">
        <f>'ĐẤT PNN'!I213-'ĐẤT NN'!P213</f>
        <v>340</v>
      </c>
    </row>
    <row r="214" spans="1:36" ht="126" customHeight="1" x14ac:dyDescent="0.25">
      <c r="A214" s="115">
        <f>'ĐẤT PNN'!A214</f>
        <v>208</v>
      </c>
      <c r="B214" s="115" t="str">
        <f>'ĐẤT PNN'!B214</f>
        <v>VT2*0,8</v>
      </c>
      <c r="C214" s="115" t="str">
        <f t="shared" si="361"/>
        <v>TB63NT</v>
      </c>
      <c r="D214" s="115" t="s">
        <v>137</v>
      </c>
      <c r="E214" s="115" t="s">
        <v>87</v>
      </c>
      <c r="F214" s="115" t="s">
        <v>138</v>
      </c>
      <c r="G214" s="115" t="s">
        <v>17</v>
      </c>
      <c r="H214" s="115" t="str">
        <f t="shared" si="297"/>
        <v>Xã Hưng ThịnhCác đường còn lạiVị trí 1160</v>
      </c>
      <c r="I214" s="115"/>
      <c r="J214" s="115"/>
      <c r="K214" s="141" t="str">
        <f>'ĐẤT PNN'!D214</f>
        <v>Các tuyến đường giao thông không đấu nối trực tiếp và thông ra Đường Dốc Độc đoạn từ Đường 20 đến Đường Đông Hòa 7km có hiện trạng là đường nhựa, bê tông xi măng:
- Có bề rộng ≥5m, cách đường giao thông ≤1.000m.
- Có bề rộng từ ≥3m đến &lt;5m, cách đường giao thông ≤500m.</v>
      </c>
      <c r="L214" s="141"/>
      <c r="M214" s="141"/>
      <c r="N214" s="117">
        <f t="shared" si="362"/>
        <v>140</v>
      </c>
      <c r="O214" s="117">
        <f t="shared" si="363"/>
        <v>125</v>
      </c>
      <c r="P214" s="117">
        <v>350</v>
      </c>
      <c r="Q214" s="117">
        <v>310</v>
      </c>
      <c r="R214" s="129">
        <v>1.1299999999999999</v>
      </c>
      <c r="S214" s="27">
        <f t="shared" si="353"/>
        <v>160</v>
      </c>
      <c r="T214" s="27">
        <f t="shared" si="354"/>
        <v>140</v>
      </c>
      <c r="U214" s="27">
        <f t="shared" si="355"/>
        <v>120</v>
      </c>
      <c r="V214" s="27">
        <f t="shared" si="356"/>
        <v>100</v>
      </c>
      <c r="W214" s="103">
        <f t="shared" si="342"/>
        <v>530</v>
      </c>
      <c r="X214" s="103">
        <f t="shared" si="343"/>
        <v>350</v>
      </c>
      <c r="Y214" s="103">
        <f t="shared" si="344"/>
        <v>260</v>
      </c>
      <c r="Z214" s="103">
        <f t="shared" si="345"/>
        <v>180</v>
      </c>
      <c r="AA214" s="17">
        <f>'ĐẤT PNN'!U214</f>
        <v>3</v>
      </c>
      <c r="AB214" s="27">
        <f t="shared" si="357"/>
        <v>135</v>
      </c>
      <c r="AC214" s="27">
        <f t="shared" si="358"/>
        <v>125</v>
      </c>
      <c r="AD214" s="27">
        <f t="shared" si="359"/>
        <v>110</v>
      </c>
      <c r="AE214" s="27">
        <f t="shared" si="360"/>
        <v>90</v>
      </c>
      <c r="AF214" s="103">
        <f t="shared" si="346"/>
        <v>450</v>
      </c>
      <c r="AG214" s="103">
        <f t="shared" si="347"/>
        <v>310</v>
      </c>
      <c r="AH214" s="103">
        <f t="shared" si="348"/>
        <v>240</v>
      </c>
      <c r="AI214" s="103">
        <f t="shared" si="349"/>
        <v>160</v>
      </c>
      <c r="AJ214" s="107">
        <f>'ĐẤT PNN'!I214-'ĐẤT NN'!P214</f>
        <v>490</v>
      </c>
    </row>
    <row r="215" spans="1:36" ht="141.75" customHeight="1" x14ac:dyDescent="0.25">
      <c r="A215" s="115">
        <f>'ĐẤT PNN'!A215</f>
        <v>209</v>
      </c>
      <c r="B215" s="115" t="str">
        <f>'ĐẤT PNN'!B215</f>
        <v>VT3*0,8</v>
      </c>
      <c r="C215" s="115" t="str">
        <f t="shared" si="361"/>
        <v>TB63NT</v>
      </c>
      <c r="D215" s="115" t="s">
        <v>139</v>
      </c>
      <c r="E215" s="115" t="s">
        <v>87</v>
      </c>
      <c r="F215" s="115" t="s">
        <v>140</v>
      </c>
      <c r="G215" s="115" t="s">
        <v>17</v>
      </c>
      <c r="H215" s="115" t="str">
        <f t="shared" si="297"/>
        <v>Xã Hưng ThịnhCác đường còn lạiVị trí 1160</v>
      </c>
      <c r="I215" s="115"/>
      <c r="J215" s="115"/>
      <c r="K215" s="141" t="str">
        <f>'ĐẤT PNN'!D215</f>
        <v>Các tuyến đường giao thông không đấu nối trực tiếp và thông ra Đường Dốc Độc đoạn từ Đường 20 đến Đường Đông Hòa 7km có hiện trạng là đường nhựa, bê tông xi măng:
- Có bề rộng ≥5m, cách đường giao thông &gt;1.000m.
- Có bề rộng từ ≥3m đến &lt;5m, cách đường giao thông từ &gt;500m đến ≤1.000m.
- Có bề rộng &lt;3m, cách đường giao thông ≤200m.</v>
      </c>
      <c r="L215" s="141"/>
      <c r="M215" s="141"/>
      <c r="N215" s="117">
        <f t="shared" si="362"/>
        <v>120</v>
      </c>
      <c r="O215" s="117">
        <f t="shared" si="363"/>
        <v>110</v>
      </c>
      <c r="P215" s="117">
        <v>260</v>
      </c>
      <c r="Q215" s="117">
        <v>240</v>
      </c>
      <c r="R215" s="129">
        <v>1.1299999999999999</v>
      </c>
      <c r="S215" s="27">
        <f t="shared" si="353"/>
        <v>160</v>
      </c>
      <c r="T215" s="27">
        <f t="shared" si="354"/>
        <v>140</v>
      </c>
      <c r="U215" s="27">
        <f t="shared" si="355"/>
        <v>120</v>
      </c>
      <c r="V215" s="27">
        <f t="shared" si="356"/>
        <v>100</v>
      </c>
      <c r="W215" s="103">
        <f t="shared" si="342"/>
        <v>530</v>
      </c>
      <c r="X215" s="103">
        <f t="shared" si="343"/>
        <v>350</v>
      </c>
      <c r="Y215" s="103">
        <f t="shared" si="344"/>
        <v>260</v>
      </c>
      <c r="Z215" s="103">
        <f t="shared" si="345"/>
        <v>180</v>
      </c>
      <c r="AA215" s="17">
        <f>'ĐẤT PNN'!U215</f>
        <v>3</v>
      </c>
      <c r="AB215" s="27">
        <f t="shared" si="357"/>
        <v>135</v>
      </c>
      <c r="AC215" s="27">
        <f t="shared" si="358"/>
        <v>125</v>
      </c>
      <c r="AD215" s="27">
        <f t="shared" si="359"/>
        <v>110</v>
      </c>
      <c r="AE215" s="27">
        <f t="shared" si="360"/>
        <v>90</v>
      </c>
      <c r="AF215" s="103">
        <f t="shared" si="346"/>
        <v>450</v>
      </c>
      <c r="AG215" s="103">
        <f t="shared" si="347"/>
        <v>310</v>
      </c>
      <c r="AH215" s="103">
        <f t="shared" si="348"/>
        <v>240</v>
      </c>
      <c r="AI215" s="103">
        <f t="shared" si="349"/>
        <v>160</v>
      </c>
      <c r="AJ215" s="107">
        <f>'ĐẤT PNN'!I215-'ĐẤT NN'!P215</f>
        <v>400</v>
      </c>
    </row>
    <row r="216" spans="1:36" ht="78.75" customHeight="1" x14ac:dyDescent="0.25">
      <c r="A216" s="115">
        <f>'ĐẤT PNN'!A216</f>
        <v>210</v>
      </c>
      <c r="B216" s="115" t="str">
        <f>'ĐẤT PNN'!B216</f>
        <v>VT4*0,8</v>
      </c>
      <c r="C216" s="115" t="str">
        <f t="shared" si="361"/>
        <v>TB63NT</v>
      </c>
      <c r="D216" s="115" t="s">
        <v>141</v>
      </c>
      <c r="E216" s="115" t="s">
        <v>87</v>
      </c>
      <c r="F216" s="115" t="s">
        <v>142</v>
      </c>
      <c r="G216" s="115" t="s">
        <v>17</v>
      </c>
      <c r="H216" s="115" t="str">
        <f t="shared" si="297"/>
        <v>Xã Hưng ThịnhCác đường còn lạiVị trí 1160</v>
      </c>
      <c r="I216" s="115"/>
      <c r="J216" s="115"/>
      <c r="K216" s="141" t="str">
        <f>'ĐẤT PNN'!D216</f>
        <v>Các tuyến đường giao thông không đấu nối trực tiếp và thông ra Đường Dốc Độc đoạn từ Đường 20 đến Đường Đông Hòa 7km có hiện trạng là đường nhựa, bê tông xi măng:
- Có bề rộng từ ≥3m đến &lt;5m, cách đường giao thông &gt;1.000m.
- Có bề rộng &lt;3m, cách đường giao thông &gt;200m.</v>
      </c>
      <c r="L216" s="141"/>
      <c r="M216" s="141"/>
      <c r="N216" s="117">
        <f t="shared" si="362"/>
        <v>100</v>
      </c>
      <c r="O216" s="117">
        <f t="shared" si="363"/>
        <v>90</v>
      </c>
      <c r="P216" s="117">
        <v>180</v>
      </c>
      <c r="Q216" s="117">
        <v>160</v>
      </c>
      <c r="R216" s="129">
        <v>1.1299999999999999</v>
      </c>
      <c r="S216" s="27">
        <f t="shared" si="353"/>
        <v>160</v>
      </c>
      <c r="T216" s="27">
        <f t="shared" si="354"/>
        <v>140</v>
      </c>
      <c r="U216" s="27">
        <f t="shared" si="355"/>
        <v>120</v>
      </c>
      <c r="V216" s="27">
        <f t="shared" si="356"/>
        <v>100</v>
      </c>
      <c r="W216" s="103">
        <f t="shared" si="342"/>
        <v>530</v>
      </c>
      <c r="X216" s="103">
        <f t="shared" si="343"/>
        <v>350</v>
      </c>
      <c r="Y216" s="103">
        <f t="shared" si="344"/>
        <v>260</v>
      </c>
      <c r="Z216" s="103">
        <f t="shared" si="345"/>
        <v>180</v>
      </c>
      <c r="AA216" s="17">
        <f>'ĐẤT PNN'!U216</f>
        <v>3</v>
      </c>
      <c r="AB216" s="27">
        <f t="shared" si="357"/>
        <v>135</v>
      </c>
      <c r="AC216" s="27">
        <f t="shared" si="358"/>
        <v>125</v>
      </c>
      <c r="AD216" s="27">
        <f t="shared" si="359"/>
        <v>110</v>
      </c>
      <c r="AE216" s="27">
        <f t="shared" si="360"/>
        <v>90</v>
      </c>
      <c r="AF216" s="103">
        <f t="shared" si="346"/>
        <v>450</v>
      </c>
      <c r="AG216" s="103">
        <f t="shared" si="347"/>
        <v>310</v>
      </c>
      <c r="AH216" s="103">
        <f t="shared" si="348"/>
        <v>240</v>
      </c>
      <c r="AI216" s="103">
        <f t="shared" si="349"/>
        <v>160</v>
      </c>
      <c r="AJ216" s="107">
        <f>'ĐẤT PNN'!I216-'ĐẤT NN'!P216</f>
        <v>280</v>
      </c>
    </row>
  </sheetData>
  <autoFilter ref="A6:AJ6" xr:uid="{322743B0-3787-407F-BD51-422107DAF1CD}"/>
  <mergeCells count="184">
    <mergeCell ref="K1:AB2"/>
    <mergeCell ref="K186:M186"/>
    <mergeCell ref="K187:M187"/>
    <mergeCell ref="K174:M174"/>
    <mergeCell ref="K162:M162"/>
    <mergeCell ref="K176:M176"/>
    <mergeCell ref="K177:M177"/>
    <mergeCell ref="K178:M178"/>
    <mergeCell ref="K179:M179"/>
    <mergeCell ref="K180:M180"/>
    <mergeCell ref="K181:M181"/>
    <mergeCell ref="K183:M183"/>
    <mergeCell ref="K184:M184"/>
    <mergeCell ref="K185:M185"/>
    <mergeCell ref="K173:M173"/>
    <mergeCell ref="K163:M163"/>
    <mergeCell ref="K164:M164"/>
    <mergeCell ref="K165:M165"/>
    <mergeCell ref="K166:M166"/>
    <mergeCell ref="K167:M167"/>
    <mergeCell ref="K169:M169"/>
    <mergeCell ref="K170:M170"/>
    <mergeCell ref="K171:M171"/>
    <mergeCell ref="K172:M172"/>
    <mergeCell ref="K191:M191"/>
    <mergeCell ref="K192:M192"/>
    <mergeCell ref="K193:M193"/>
    <mergeCell ref="K194:M194"/>
    <mergeCell ref="K195:M195"/>
    <mergeCell ref="K204:M204"/>
    <mergeCell ref="K205:M205"/>
    <mergeCell ref="K190:M190"/>
    <mergeCell ref="K188:M188"/>
    <mergeCell ref="K206:M206"/>
    <mergeCell ref="K207:M207"/>
    <mergeCell ref="K208:M208"/>
    <mergeCell ref="K209:M209"/>
    <mergeCell ref="K197:M197"/>
    <mergeCell ref="K198:M198"/>
    <mergeCell ref="K199:M199"/>
    <mergeCell ref="K200:M200"/>
    <mergeCell ref="K201:M201"/>
    <mergeCell ref="K202:M202"/>
    <mergeCell ref="K160:M160"/>
    <mergeCell ref="K148:M148"/>
    <mergeCell ref="K149:M149"/>
    <mergeCell ref="K150:M150"/>
    <mergeCell ref="K151:M151"/>
    <mergeCell ref="K152:M152"/>
    <mergeCell ref="K153:M153"/>
    <mergeCell ref="K155:M155"/>
    <mergeCell ref="K156:M156"/>
    <mergeCell ref="K157:M157"/>
    <mergeCell ref="K158:M158"/>
    <mergeCell ref="K159:M159"/>
    <mergeCell ref="K146:M146"/>
    <mergeCell ref="K134:M134"/>
    <mergeCell ref="K135:M135"/>
    <mergeCell ref="K136:M136"/>
    <mergeCell ref="K137:M137"/>
    <mergeCell ref="K138:M138"/>
    <mergeCell ref="K139:M139"/>
    <mergeCell ref="K141:M141"/>
    <mergeCell ref="K142:M142"/>
    <mergeCell ref="K143:M143"/>
    <mergeCell ref="K144:M144"/>
    <mergeCell ref="K145:M145"/>
    <mergeCell ref="K132:M132"/>
    <mergeCell ref="K120:M120"/>
    <mergeCell ref="K121:M121"/>
    <mergeCell ref="K122:M122"/>
    <mergeCell ref="K123:M123"/>
    <mergeCell ref="K124:M124"/>
    <mergeCell ref="K125:M125"/>
    <mergeCell ref="K127:M127"/>
    <mergeCell ref="K128:M128"/>
    <mergeCell ref="K129:M129"/>
    <mergeCell ref="K130:M130"/>
    <mergeCell ref="K131:M131"/>
    <mergeCell ref="K118:M118"/>
    <mergeCell ref="K106:M106"/>
    <mergeCell ref="K107:M107"/>
    <mergeCell ref="K108:M108"/>
    <mergeCell ref="K109:M109"/>
    <mergeCell ref="K110:M110"/>
    <mergeCell ref="K111:M111"/>
    <mergeCell ref="K113:M113"/>
    <mergeCell ref="K114:M114"/>
    <mergeCell ref="K115:M115"/>
    <mergeCell ref="K116:M116"/>
    <mergeCell ref="K117:M117"/>
    <mergeCell ref="K104:M104"/>
    <mergeCell ref="K92:M92"/>
    <mergeCell ref="K93:M93"/>
    <mergeCell ref="K94:M94"/>
    <mergeCell ref="K95:M95"/>
    <mergeCell ref="K96:M96"/>
    <mergeCell ref="K97:M97"/>
    <mergeCell ref="K99:M99"/>
    <mergeCell ref="K100:M100"/>
    <mergeCell ref="K101:M101"/>
    <mergeCell ref="K102:M102"/>
    <mergeCell ref="K103:M103"/>
    <mergeCell ref="K90:M90"/>
    <mergeCell ref="K78:M78"/>
    <mergeCell ref="K79:M79"/>
    <mergeCell ref="K80:M80"/>
    <mergeCell ref="K81:M81"/>
    <mergeCell ref="K82:M82"/>
    <mergeCell ref="K83:M83"/>
    <mergeCell ref="K85:M85"/>
    <mergeCell ref="K86:M86"/>
    <mergeCell ref="K87:M87"/>
    <mergeCell ref="K88:M88"/>
    <mergeCell ref="K89:M89"/>
    <mergeCell ref="K76:M76"/>
    <mergeCell ref="K64:M64"/>
    <mergeCell ref="K65:M65"/>
    <mergeCell ref="K66:M66"/>
    <mergeCell ref="K67:M67"/>
    <mergeCell ref="K68:M68"/>
    <mergeCell ref="K69:M69"/>
    <mergeCell ref="K71:M71"/>
    <mergeCell ref="K72:M72"/>
    <mergeCell ref="K73:M73"/>
    <mergeCell ref="K74:M74"/>
    <mergeCell ref="K75:M75"/>
    <mergeCell ref="K62:M62"/>
    <mergeCell ref="K50:M50"/>
    <mergeCell ref="K51:M51"/>
    <mergeCell ref="K52:M52"/>
    <mergeCell ref="K53:M53"/>
    <mergeCell ref="K54:M54"/>
    <mergeCell ref="K55:M55"/>
    <mergeCell ref="K57:M57"/>
    <mergeCell ref="K58:M58"/>
    <mergeCell ref="K59:M59"/>
    <mergeCell ref="K60:M60"/>
    <mergeCell ref="K61:M61"/>
    <mergeCell ref="K48:M48"/>
    <mergeCell ref="K36:M36"/>
    <mergeCell ref="K37:M37"/>
    <mergeCell ref="K38:M38"/>
    <mergeCell ref="K39:M39"/>
    <mergeCell ref="K40:M40"/>
    <mergeCell ref="K41:M41"/>
    <mergeCell ref="K43:M43"/>
    <mergeCell ref="K44:M44"/>
    <mergeCell ref="K45:M45"/>
    <mergeCell ref="K46:M46"/>
    <mergeCell ref="K47:M47"/>
    <mergeCell ref="K24:M24"/>
    <mergeCell ref="K25:M25"/>
    <mergeCell ref="K26:M26"/>
    <mergeCell ref="K27:M27"/>
    <mergeCell ref="K29:M29"/>
    <mergeCell ref="K30:M30"/>
    <mergeCell ref="K31:M31"/>
    <mergeCell ref="K32:M32"/>
    <mergeCell ref="K33:M33"/>
    <mergeCell ref="Q3:R3"/>
    <mergeCell ref="K211:M211"/>
    <mergeCell ref="K212:M212"/>
    <mergeCell ref="K213:M213"/>
    <mergeCell ref="K214:M214"/>
    <mergeCell ref="K215:M215"/>
    <mergeCell ref="K216:M216"/>
    <mergeCell ref="O5:O6"/>
    <mergeCell ref="N5:N6"/>
    <mergeCell ref="K20:M20"/>
    <mergeCell ref="K8:M8"/>
    <mergeCell ref="K9:M9"/>
    <mergeCell ref="K10:M10"/>
    <mergeCell ref="K11:M11"/>
    <mergeCell ref="K12:M12"/>
    <mergeCell ref="K13:M13"/>
    <mergeCell ref="K15:M15"/>
    <mergeCell ref="K16:M16"/>
    <mergeCell ref="K17:M17"/>
    <mergeCell ref="K18:M18"/>
    <mergeCell ref="K19:M19"/>
    <mergeCell ref="K34:M34"/>
    <mergeCell ref="K22:M22"/>
    <mergeCell ref="K23:M23"/>
  </mergeCells>
  <printOptions horizontalCentered="1"/>
  <pageMargins left="0.25" right="0.25" top="0.25" bottom="0.25" header="0.39370078740157499" footer="0.27559055118110198"/>
  <pageSetup paperSize="9" scale="77"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7741-CEA4-4D95-9FC0-CCE34C5933AB}">
  <sheetPr codeName="Sheet9"/>
  <dimension ref="A1:C4"/>
  <sheetViews>
    <sheetView workbookViewId="0">
      <selection activeCell="H7" sqref="H7:J7"/>
    </sheetView>
  </sheetViews>
  <sheetFormatPr defaultRowHeight="15" x14ac:dyDescent="0.25"/>
  <cols>
    <col min="2" max="2" width="43.140625" customWidth="1"/>
    <col min="3" max="3" width="17" customWidth="1"/>
    <col min="258" max="258" width="43.140625" customWidth="1"/>
    <col min="259" max="259" width="17" customWidth="1"/>
    <col min="514" max="514" width="43.140625" customWidth="1"/>
    <col min="515" max="515" width="17" customWidth="1"/>
    <col min="770" max="770" width="43.140625" customWidth="1"/>
    <col min="771" max="771" width="17" customWidth="1"/>
    <col min="1026" max="1026" width="43.140625" customWidth="1"/>
    <col min="1027" max="1027" width="17" customWidth="1"/>
    <col min="1282" max="1282" width="43.140625" customWidth="1"/>
    <col min="1283" max="1283" width="17" customWidth="1"/>
    <col min="1538" max="1538" width="43.140625" customWidth="1"/>
    <col min="1539" max="1539" width="17" customWidth="1"/>
    <col min="1794" max="1794" width="43.140625" customWidth="1"/>
    <col min="1795" max="1795" width="17" customWidth="1"/>
    <col min="2050" max="2050" width="43.140625" customWidth="1"/>
    <col min="2051" max="2051" width="17" customWidth="1"/>
    <col min="2306" max="2306" width="43.140625" customWidth="1"/>
    <col min="2307" max="2307" width="17" customWidth="1"/>
    <col min="2562" max="2562" width="43.140625" customWidth="1"/>
    <col min="2563" max="2563" width="17" customWidth="1"/>
    <col min="2818" max="2818" width="43.140625" customWidth="1"/>
    <col min="2819" max="2819" width="17" customWidth="1"/>
    <col min="3074" max="3074" width="43.140625" customWidth="1"/>
    <col min="3075" max="3075" width="17" customWidth="1"/>
    <col min="3330" max="3330" width="43.140625" customWidth="1"/>
    <col min="3331" max="3331" width="17" customWidth="1"/>
    <col min="3586" max="3586" width="43.140625" customWidth="1"/>
    <col min="3587" max="3587" width="17" customWidth="1"/>
    <col min="3842" max="3842" width="43.140625" customWidth="1"/>
    <col min="3843" max="3843" width="17" customWidth="1"/>
    <col min="4098" max="4098" width="43.140625" customWidth="1"/>
    <col min="4099" max="4099" width="17" customWidth="1"/>
    <col min="4354" max="4354" width="43.140625" customWidth="1"/>
    <col min="4355" max="4355" width="17" customWidth="1"/>
    <col min="4610" max="4610" width="43.140625" customWidth="1"/>
    <col min="4611" max="4611" width="17" customWidth="1"/>
    <col min="4866" max="4866" width="43.140625" customWidth="1"/>
    <col min="4867" max="4867" width="17" customWidth="1"/>
    <col min="5122" max="5122" width="43.140625" customWidth="1"/>
    <col min="5123" max="5123" width="17" customWidth="1"/>
    <col min="5378" max="5378" width="43.140625" customWidth="1"/>
    <col min="5379" max="5379" width="17" customWidth="1"/>
    <col min="5634" max="5634" width="43.140625" customWidth="1"/>
    <col min="5635" max="5635" width="17" customWidth="1"/>
    <col min="5890" max="5890" width="43.140625" customWidth="1"/>
    <col min="5891" max="5891" width="17" customWidth="1"/>
    <col min="6146" max="6146" width="43.140625" customWidth="1"/>
    <col min="6147" max="6147" width="17" customWidth="1"/>
    <col min="6402" max="6402" width="43.140625" customWidth="1"/>
    <col min="6403" max="6403" width="17" customWidth="1"/>
    <col min="6658" max="6658" width="43.140625" customWidth="1"/>
    <col min="6659" max="6659" width="17" customWidth="1"/>
    <col min="6914" max="6914" width="43.140625" customWidth="1"/>
    <col min="6915" max="6915" width="17" customWidth="1"/>
    <col min="7170" max="7170" width="43.140625" customWidth="1"/>
    <col min="7171" max="7171" width="17" customWidth="1"/>
    <col min="7426" max="7426" width="43.140625" customWidth="1"/>
    <col min="7427" max="7427" width="17" customWidth="1"/>
    <col min="7682" max="7682" width="43.140625" customWidth="1"/>
    <col min="7683" max="7683" width="17" customWidth="1"/>
    <col min="7938" max="7938" width="43.140625" customWidth="1"/>
    <col min="7939" max="7939" width="17" customWidth="1"/>
    <col min="8194" max="8194" width="43.140625" customWidth="1"/>
    <col min="8195" max="8195" width="17" customWidth="1"/>
    <col min="8450" max="8450" width="43.140625" customWidth="1"/>
    <col min="8451" max="8451" width="17" customWidth="1"/>
    <col min="8706" max="8706" width="43.140625" customWidth="1"/>
    <col min="8707" max="8707" width="17" customWidth="1"/>
    <col min="8962" max="8962" width="43.140625" customWidth="1"/>
    <col min="8963" max="8963" width="17" customWidth="1"/>
    <col min="9218" max="9218" width="43.140625" customWidth="1"/>
    <col min="9219" max="9219" width="17" customWidth="1"/>
    <col min="9474" max="9474" width="43.140625" customWidth="1"/>
    <col min="9475" max="9475" width="17" customWidth="1"/>
    <col min="9730" max="9730" width="43.140625" customWidth="1"/>
    <col min="9731" max="9731" width="17" customWidth="1"/>
    <col min="9986" max="9986" width="43.140625" customWidth="1"/>
    <col min="9987" max="9987" width="17" customWidth="1"/>
    <col min="10242" max="10242" width="43.140625" customWidth="1"/>
    <col min="10243" max="10243" width="17" customWidth="1"/>
    <col min="10498" max="10498" width="43.140625" customWidth="1"/>
    <col min="10499" max="10499" width="17" customWidth="1"/>
    <col min="10754" max="10754" width="43.140625" customWidth="1"/>
    <col min="10755" max="10755" width="17" customWidth="1"/>
    <col min="11010" max="11010" width="43.140625" customWidth="1"/>
    <col min="11011" max="11011" width="17" customWidth="1"/>
    <col min="11266" max="11266" width="43.140625" customWidth="1"/>
    <col min="11267" max="11267" width="17" customWidth="1"/>
    <col min="11522" max="11522" width="43.140625" customWidth="1"/>
    <col min="11523" max="11523" width="17" customWidth="1"/>
    <col min="11778" max="11778" width="43.140625" customWidth="1"/>
    <col min="11779" max="11779" width="17" customWidth="1"/>
    <col min="12034" max="12034" width="43.140625" customWidth="1"/>
    <col min="12035" max="12035" width="17" customWidth="1"/>
    <col min="12290" max="12290" width="43.140625" customWidth="1"/>
    <col min="12291" max="12291" width="17" customWidth="1"/>
    <col min="12546" max="12546" width="43.140625" customWidth="1"/>
    <col min="12547" max="12547" width="17" customWidth="1"/>
    <col min="12802" max="12802" width="43.140625" customWidth="1"/>
    <col min="12803" max="12803" width="17" customWidth="1"/>
    <col min="13058" max="13058" width="43.140625" customWidth="1"/>
    <col min="13059" max="13059" width="17" customWidth="1"/>
    <col min="13314" max="13314" width="43.140625" customWidth="1"/>
    <col min="13315" max="13315" width="17" customWidth="1"/>
    <col min="13570" max="13570" width="43.140625" customWidth="1"/>
    <col min="13571" max="13571" width="17" customWidth="1"/>
    <col min="13826" max="13826" width="43.140625" customWidth="1"/>
    <col min="13827" max="13827" width="17" customWidth="1"/>
    <col min="14082" max="14082" width="43.140625" customWidth="1"/>
    <col min="14083" max="14083" width="17" customWidth="1"/>
    <col min="14338" max="14338" width="43.140625" customWidth="1"/>
    <col min="14339" max="14339" width="17" customWidth="1"/>
    <col min="14594" max="14594" width="43.140625" customWidth="1"/>
    <col min="14595" max="14595" width="17" customWidth="1"/>
    <col min="14850" max="14850" width="43.140625" customWidth="1"/>
    <col min="14851" max="14851" width="17" customWidth="1"/>
    <col min="15106" max="15106" width="43.140625" customWidth="1"/>
    <col min="15107" max="15107" width="17" customWidth="1"/>
    <col min="15362" max="15362" width="43.140625" customWidth="1"/>
    <col min="15363" max="15363" width="17" customWidth="1"/>
    <col min="15618" max="15618" width="43.140625" customWidth="1"/>
    <col min="15619" max="15619" width="17" customWidth="1"/>
    <col min="15874" max="15874" width="43.140625" customWidth="1"/>
    <col min="15875" max="15875" width="17" customWidth="1"/>
    <col min="16130" max="16130" width="43.140625" customWidth="1"/>
    <col min="16131" max="16131" width="17" customWidth="1"/>
  </cols>
  <sheetData>
    <row r="1" spans="1:3" ht="78.75" x14ac:dyDescent="0.25">
      <c r="A1" s="67" t="s">
        <v>0</v>
      </c>
      <c r="B1" s="67" t="s">
        <v>61</v>
      </c>
      <c r="C1" s="67" t="s">
        <v>62</v>
      </c>
    </row>
    <row r="2" spans="1:3" ht="15.75" x14ac:dyDescent="0.25">
      <c r="A2" s="68">
        <v>1</v>
      </c>
      <c r="B2" s="69" t="s">
        <v>63</v>
      </c>
      <c r="C2" s="70"/>
    </row>
    <row r="3" spans="1:3" ht="47.25" x14ac:dyDescent="0.25">
      <c r="A3" s="71"/>
      <c r="B3" s="69" t="s">
        <v>64</v>
      </c>
      <c r="C3" s="72">
        <v>3200</v>
      </c>
    </row>
    <row r="4" spans="1:3" ht="15.75" x14ac:dyDescent="0.25">
      <c r="A4" s="71"/>
      <c r="B4" s="69" t="s">
        <v>17</v>
      </c>
      <c r="C4" s="72">
        <v>1600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hữu_R</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2026-04-10T16:33:30Z</cp:lastPrinted>
  <dcterms:created xsi:type="dcterms:W3CDTF">2025-08-18T04:18:15Z</dcterms:created>
  <dcterms:modified xsi:type="dcterms:W3CDTF">2026-04-16T08:50:14Z</dcterms:modified>
</cp:coreProperties>
</file>